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1. Statement of financial performance\"/>
    </mc:Choice>
  </mc:AlternateContent>
  <xr:revisionPtr revIDLastSave="0" documentId="8_{AFA6E6E7-A781-4A51-AEF3-564B12D730A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'DC30'!$A$1:$AA$56</definedName>
    <definedName name="_xlnm.Print_Area" localSheetId="15">'DC31'!$A$1:$AA$56</definedName>
    <definedName name="_xlnm.Print_Area" localSheetId="20">'DC32'!$A$1:$AA$56</definedName>
    <definedName name="_xlnm.Print_Area" localSheetId="1">'MP301'!$A$1:$AA$56</definedName>
    <definedName name="_xlnm.Print_Area" localSheetId="2">'MP302'!$A$1:$AA$56</definedName>
    <definedName name="_xlnm.Print_Area" localSheetId="3">'MP303'!$A$1:$AA$56</definedName>
    <definedName name="_xlnm.Print_Area" localSheetId="4">'MP304'!$A$1:$AA$56</definedName>
    <definedName name="_xlnm.Print_Area" localSheetId="5">'MP305'!$A$1:$AA$56</definedName>
    <definedName name="_xlnm.Print_Area" localSheetId="6">'MP306'!$A$1:$AA$56</definedName>
    <definedName name="_xlnm.Print_Area" localSheetId="7">'MP307'!$A$1:$AA$56</definedName>
    <definedName name="_xlnm.Print_Area" localSheetId="9">'MP311'!$A$1:$AA$56</definedName>
    <definedName name="_xlnm.Print_Area" localSheetId="10">'MP312'!$A$1:$AA$56</definedName>
    <definedName name="_xlnm.Print_Area" localSheetId="11">'MP313'!$A$1:$AA$56</definedName>
    <definedName name="_xlnm.Print_Area" localSheetId="12">'MP314'!$A$1:$AA$56</definedName>
    <definedName name="_xlnm.Print_Area" localSheetId="13">'MP315'!$A$1:$AA$56</definedName>
    <definedName name="_xlnm.Print_Area" localSheetId="14">'MP316'!$A$1:$AA$56</definedName>
    <definedName name="_xlnm.Print_Area" localSheetId="16">'MP321'!$A$1:$AA$56</definedName>
    <definedName name="_xlnm.Print_Area" localSheetId="17">'MP324'!$A$1:$AA$56</definedName>
    <definedName name="_xlnm.Print_Area" localSheetId="18">'MP325'!$A$1:$AA$56</definedName>
    <definedName name="_xlnm.Print_Area" localSheetId="19">'MP326'!$A$1:$AA$56</definedName>
    <definedName name="_xlnm.Print_Area" localSheetId="0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1" i="5" l="1"/>
  <c r="AA43" i="5" s="1"/>
  <c r="AA45" i="5" s="1"/>
  <c r="AA47" i="5" s="1"/>
  <c r="I37" i="6"/>
  <c r="I41" i="6" s="1"/>
  <c r="I43" i="6" s="1"/>
  <c r="I45" i="6" s="1"/>
  <c r="I47" i="6" s="1"/>
  <c r="H37" i="8"/>
  <c r="H41" i="8" s="1"/>
  <c r="H43" i="8" s="1"/>
  <c r="H45" i="8" s="1"/>
  <c r="H47" i="8" s="1"/>
  <c r="C37" i="9"/>
  <c r="C41" i="9" s="1"/>
  <c r="C43" i="9" s="1"/>
  <c r="C45" i="9" s="1"/>
  <c r="C47" i="9" s="1"/>
  <c r="I37" i="10"/>
  <c r="I41" i="10" s="1"/>
  <c r="I43" i="10" s="1"/>
  <c r="I45" i="10" s="1"/>
  <c r="I47" i="10" s="1"/>
  <c r="R37" i="11"/>
  <c r="R41" i="11" s="1"/>
  <c r="R43" i="11" s="1"/>
  <c r="R45" i="11" s="1"/>
  <c r="R47" i="11" s="1"/>
  <c r="J37" i="11"/>
  <c r="J41" i="11" s="1"/>
  <c r="J43" i="11" s="1"/>
  <c r="J45" i="11" s="1"/>
  <c r="J47" i="11" s="1"/>
  <c r="AA37" i="12"/>
  <c r="AA41" i="12" s="1"/>
  <c r="AA43" i="12" s="1"/>
  <c r="AA45" i="12" s="1"/>
  <c r="AA47" i="12" s="1"/>
  <c r="R37" i="12"/>
  <c r="R41" i="12" s="1"/>
  <c r="R43" i="12" s="1"/>
  <c r="R45" i="12" s="1"/>
  <c r="R47" i="12" s="1"/>
  <c r="J37" i="12"/>
  <c r="J41" i="12" s="1"/>
  <c r="J43" i="12" s="1"/>
  <c r="J45" i="12" s="1"/>
  <c r="J47" i="12" s="1"/>
  <c r="AA37" i="13"/>
  <c r="AA41" i="13" s="1"/>
  <c r="AA43" i="13" s="1"/>
  <c r="AA45" i="13" s="1"/>
  <c r="AA47" i="13" s="1"/>
  <c r="S37" i="13"/>
  <c r="S41" i="13" s="1"/>
  <c r="S43" i="13" s="1"/>
  <c r="S45" i="13" s="1"/>
  <c r="S47" i="13" s="1"/>
  <c r="K37" i="13"/>
  <c r="K41" i="13" s="1"/>
  <c r="K43" i="13" s="1"/>
  <c r="K45" i="13" s="1"/>
  <c r="K47" i="13" s="1"/>
  <c r="C37" i="13"/>
  <c r="C41" i="13" s="1"/>
  <c r="C43" i="13" s="1"/>
  <c r="C45" i="13" s="1"/>
  <c r="C47" i="13" s="1"/>
  <c r="S37" i="14"/>
  <c r="S41" i="14" s="1"/>
  <c r="S43" i="14" s="1"/>
  <c r="S45" i="14" s="1"/>
  <c r="S47" i="14" s="1"/>
  <c r="K37" i="14"/>
  <c r="K41" i="14" s="1"/>
  <c r="K43" i="14" s="1"/>
  <c r="K45" i="14" s="1"/>
  <c r="K47" i="14" s="1"/>
  <c r="C37" i="14"/>
  <c r="C41" i="14" s="1"/>
  <c r="C43" i="14" s="1"/>
  <c r="C45" i="14" s="1"/>
  <c r="C47" i="14" s="1"/>
  <c r="S37" i="15"/>
  <c r="S41" i="15" s="1"/>
  <c r="S43" i="15" s="1"/>
  <c r="S45" i="15" s="1"/>
  <c r="S47" i="15" s="1"/>
  <c r="K37" i="15"/>
  <c r="K41" i="15" s="1"/>
  <c r="K43" i="15" s="1"/>
  <c r="K45" i="15" s="1"/>
  <c r="K47" i="15" s="1"/>
  <c r="C37" i="15"/>
  <c r="C41" i="15" s="1"/>
  <c r="C43" i="15" s="1"/>
  <c r="C45" i="15" s="1"/>
  <c r="C47" i="15" s="1"/>
  <c r="T37" i="16"/>
  <c r="T41" i="16" s="1"/>
  <c r="T43" i="16" s="1"/>
  <c r="T45" i="16" s="1"/>
  <c r="T47" i="16" s="1"/>
  <c r="L37" i="16"/>
  <c r="L41" i="16" s="1"/>
  <c r="L43" i="16" s="1"/>
  <c r="L45" i="16" s="1"/>
  <c r="L47" i="16" s="1"/>
  <c r="D37" i="16"/>
  <c r="D41" i="16" s="1"/>
  <c r="D43" i="16" s="1"/>
  <c r="D45" i="16" s="1"/>
  <c r="D47" i="16" s="1"/>
  <c r="T37" i="17"/>
  <c r="T41" i="17" s="1"/>
  <c r="T43" i="17" s="1"/>
  <c r="T45" i="17" s="1"/>
  <c r="T47" i="17" s="1"/>
  <c r="L37" i="17"/>
  <c r="L41" i="17" s="1"/>
  <c r="L43" i="17" s="1"/>
  <c r="L45" i="17" s="1"/>
  <c r="L47" i="17" s="1"/>
  <c r="D37" i="17"/>
  <c r="D41" i="17" s="1"/>
  <c r="D43" i="17" s="1"/>
  <c r="D45" i="17" s="1"/>
  <c r="D47" i="17" s="1"/>
  <c r="T37" i="18"/>
  <c r="T41" i="18" s="1"/>
  <c r="T43" i="18" s="1"/>
  <c r="T45" i="18" s="1"/>
  <c r="T47" i="18" s="1"/>
  <c r="L37" i="18"/>
  <c r="L41" i="18" s="1"/>
  <c r="L43" i="18" s="1"/>
  <c r="L45" i="18" s="1"/>
  <c r="L47" i="18" s="1"/>
  <c r="D37" i="18"/>
  <c r="D41" i="18" s="1"/>
  <c r="D43" i="18" s="1"/>
  <c r="D45" i="18" s="1"/>
  <c r="D47" i="18" s="1"/>
  <c r="T37" i="19"/>
  <c r="T41" i="19" s="1"/>
  <c r="T43" i="19" s="1"/>
  <c r="T45" i="19" s="1"/>
  <c r="T47" i="19" s="1"/>
  <c r="L37" i="19"/>
  <c r="L41" i="19" s="1"/>
  <c r="L43" i="19" s="1"/>
  <c r="L45" i="19" s="1"/>
  <c r="L47" i="19" s="1"/>
  <c r="D37" i="19"/>
  <c r="D41" i="19" s="1"/>
  <c r="D43" i="19" s="1"/>
  <c r="D45" i="19" s="1"/>
  <c r="D47" i="19" s="1"/>
  <c r="T37" i="20"/>
  <c r="T41" i="20" s="1"/>
  <c r="T43" i="20" s="1"/>
  <c r="T45" i="20" s="1"/>
  <c r="T47" i="20" s="1"/>
  <c r="L37" i="20"/>
  <c r="L41" i="20" s="1"/>
  <c r="L43" i="20" s="1"/>
  <c r="L45" i="20" s="1"/>
  <c r="L47" i="20" s="1"/>
  <c r="D37" i="20"/>
  <c r="D41" i="20" s="1"/>
  <c r="D43" i="20" s="1"/>
  <c r="D45" i="20" s="1"/>
  <c r="D47" i="20" s="1"/>
  <c r="T37" i="21"/>
  <c r="T41" i="21" s="1"/>
  <c r="T43" i="21" s="1"/>
  <c r="T45" i="21" s="1"/>
  <c r="T47" i="21" s="1"/>
  <c r="L37" i="21"/>
  <c r="L41" i="21" s="1"/>
  <c r="L43" i="21" s="1"/>
  <c r="L45" i="21" s="1"/>
  <c r="L47" i="21" s="1"/>
  <c r="D37" i="21"/>
  <c r="D41" i="21" s="1"/>
  <c r="D43" i="21" s="1"/>
  <c r="D45" i="21" s="1"/>
  <c r="D47" i="21" s="1"/>
  <c r="T37" i="1"/>
  <c r="T41" i="1" s="1"/>
  <c r="T43" i="1" s="1"/>
  <c r="T45" i="1" s="1"/>
  <c r="T47" i="1" s="1"/>
  <c r="L37" i="1"/>
  <c r="L41" i="1" s="1"/>
  <c r="L43" i="1" s="1"/>
  <c r="L45" i="1" s="1"/>
  <c r="L47" i="1" s="1"/>
  <c r="D37" i="1"/>
  <c r="D41" i="1" s="1"/>
  <c r="D43" i="1" s="1"/>
  <c r="D45" i="1" s="1"/>
  <c r="D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X37" i="4" s="1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Z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Z35" i="18" s="1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1"/>
  <c r="Y35" i="1"/>
  <c r="Z35" i="1" s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Z21" i="3"/>
  <c r="Y21" i="3"/>
  <c r="Y37" i="3" s="1"/>
  <c r="Y41" i="3" s="1"/>
  <c r="Y43" i="3" s="1"/>
  <c r="Y45" i="3" s="1"/>
  <c r="Y47" i="3" s="1"/>
  <c r="X21" i="3"/>
  <c r="W21" i="3"/>
  <c r="W37" i="3" s="1"/>
  <c r="W41" i="3" s="1"/>
  <c r="W43" i="3" s="1"/>
  <c r="W45" i="3" s="1"/>
  <c r="W47" i="3" s="1"/>
  <c r="V21" i="3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W21" i="4"/>
  <c r="W37" i="4" s="1"/>
  <c r="W41" i="4" s="1"/>
  <c r="W43" i="4" s="1"/>
  <c r="W45" i="4" s="1"/>
  <c r="W47" i="4" s="1"/>
  <c r="V21" i="4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Y21" i="5"/>
  <c r="Y37" i="5" s="1"/>
  <c r="Y41" i="5" s="1"/>
  <c r="Y43" i="5" s="1"/>
  <c r="X21" i="5"/>
  <c r="W21" i="5"/>
  <c r="W37" i="5" s="1"/>
  <c r="W41" i="5" s="1"/>
  <c r="W43" i="5" s="1"/>
  <c r="W45" i="5" s="1"/>
  <c r="W47" i="5" s="1"/>
  <c r="V21" i="5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Z21" i="6" s="1"/>
  <c r="X21" i="6"/>
  <c r="W21" i="6"/>
  <c r="W37" i="6" s="1"/>
  <c r="W41" i="6" s="1"/>
  <c r="W43" i="6" s="1"/>
  <c r="W45" i="6" s="1"/>
  <c r="W47" i="6" s="1"/>
  <c r="V21" i="6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X21" i="7"/>
  <c r="Z21" i="7" s="1"/>
  <c r="W21" i="7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G21" i="8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X21" i="9"/>
  <c r="Z21" i="9" s="1"/>
  <c r="W21" i="9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AA21" i="10"/>
  <c r="AA37" i="10" s="1"/>
  <c r="AA41" i="10" s="1"/>
  <c r="AA43" i="10" s="1"/>
  <c r="AA45" i="10" s="1"/>
  <c r="AA47" i="10" s="1"/>
  <c r="Y21" i="10"/>
  <c r="X21" i="10"/>
  <c r="W21" i="10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H21" i="10"/>
  <c r="H37" i="10" s="1"/>
  <c r="H41" i="10" s="1"/>
  <c r="H43" i="10" s="1"/>
  <c r="H45" i="10" s="1"/>
  <c r="H47" i="10" s="1"/>
  <c r="G21" i="10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Y21" i="12"/>
  <c r="Y37" i="12" s="1"/>
  <c r="X21" i="12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X41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X3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X3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X3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X37" i="16" s="1"/>
  <c r="E21" i="16"/>
  <c r="E37" i="16" s="1"/>
  <c r="E41" i="16" s="1"/>
  <c r="E43" i="16" s="1"/>
  <c r="E45" i="16" s="1"/>
  <c r="E47" i="16" s="1"/>
  <c r="D21" i="16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X37" i="17" s="1"/>
  <c r="E21" i="17"/>
  <c r="E37" i="17" s="1"/>
  <c r="E41" i="17" s="1"/>
  <c r="E43" i="17" s="1"/>
  <c r="E45" i="17" s="1"/>
  <c r="E47" i="17" s="1"/>
  <c r="D21" i="17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E21" i="18"/>
  <c r="E37" i="18" s="1"/>
  <c r="E41" i="18" s="1"/>
  <c r="E43" i="18" s="1"/>
  <c r="E45" i="18" s="1"/>
  <c r="E47" i="18" s="1"/>
  <c r="D21" i="18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E21" i="19"/>
  <c r="E37" i="19" s="1"/>
  <c r="E41" i="19" s="1"/>
  <c r="E43" i="19" s="1"/>
  <c r="E45" i="19" s="1"/>
  <c r="E47" i="19" s="1"/>
  <c r="D21" i="19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E21" i="20"/>
  <c r="E37" i="20" s="1"/>
  <c r="E41" i="20" s="1"/>
  <c r="E43" i="20" s="1"/>
  <c r="E45" i="20" s="1"/>
  <c r="E47" i="20" s="1"/>
  <c r="D21" i="20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E21" i="21"/>
  <c r="E37" i="21" s="1"/>
  <c r="E41" i="21" s="1"/>
  <c r="E43" i="21" s="1"/>
  <c r="E45" i="21" s="1"/>
  <c r="E47" i="21" s="1"/>
  <c r="D21" i="21"/>
  <c r="C21" i="21"/>
  <c r="C37" i="21" s="1"/>
  <c r="C41" i="21" s="1"/>
  <c r="C43" i="21" s="1"/>
  <c r="C45" i="21" s="1"/>
  <c r="C47" i="21" s="1"/>
  <c r="AA21" i="1"/>
  <c r="AA37" i="1" s="1"/>
  <c r="AA41" i="1" s="1"/>
  <c r="AA43" i="1" s="1"/>
  <c r="AA45" i="1" s="1"/>
  <c r="AA47" i="1" s="1"/>
  <c r="Y21" i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C21" i="1"/>
  <c r="C37" i="1" s="1"/>
  <c r="C41" i="1" s="1"/>
  <c r="C43" i="1" s="1"/>
  <c r="C45" i="1" s="1"/>
  <c r="C47" i="1" s="1"/>
  <c r="Y45" i="21" l="1"/>
  <c r="Y47" i="21" s="1"/>
  <c r="Y47" i="19"/>
  <c r="Z37" i="12"/>
  <c r="Y41" i="12"/>
  <c r="Y43" i="12" s="1"/>
  <c r="Y45" i="12" s="1"/>
  <c r="Y47" i="12" s="1"/>
  <c r="Y47" i="11"/>
  <c r="Y45" i="9"/>
  <c r="Y47" i="9" s="1"/>
  <c r="Y47" i="7"/>
  <c r="Y45" i="5"/>
  <c r="Y47" i="5" s="1"/>
  <c r="X41" i="4"/>
  <c r="Z37" i="4"/>
  <c r="X41" i="1"/>
  <c r="Z37" i="21"/>
  <c r="X41" i="21"/>
  <c r="Z37" i="20"/>
  <c r="X41" i="20"/>
  <c r="Z37" i="19"/>
  <c r="X41" i="19"/>
  <c r="X41" i="18"/>
  <c r="Z37" i="17"/>
  <c r="X41" i="17"/>
  <c r="X41" i="16"/>
  <c r="Z37" i="16"/>
  <c r="Z37" i="15"/>
  <c r="X41" i="15"/>
  <c r="Z37" i="14"/>
  <c r="X41" i="14"/>
  <c r="X41" i="13"/>
  <c r="Z37" i="13"/>
  <c r="X43" i="12"/>
  <c r="Z21" i="1"/>
  <c r="X37" i="11"/>
  <c r="Z35" i="14"/>
  <c r="Z21" i="18"/>
  <c r="X37" i="10"/>
  <c r="F37" i="10"/>
  <c r="F41" i="10" s="1"/>
  <c r="F43" i="10" s="1"/>
  <c r="F45" i="10" s="1"/>
  <c r="F47" i="10" s="1"/>
  <c r="X37" i="9"/>
  <c r="F37" i="9"/>
  <c r="F41" i="9" s="1"/>
  <c r="F43" i="9" s="1"/>
  <c r="F45" i="9" s="1"/>
  <c r="F47" i="9" s="1"/>
  <c r="F37" i="8"/>
  <c r="F41" i="8" s="1"/>
  <c r="F43" i="8" s="1"/>
  <c r="F45" i="8" s="1"/>
  <c r="F47" i="8" s="1"/>
  <c r="X37" i="8"/>
  <c r="F37" i="7"/>
  <c r="F41" i="7" s="1"/>
  <c r="F43" i="7" s="1"/>
  <c r="F45" i="7" s="1"/>
  <c r="F47" i="7" s="1"/>
  <c r="X37" i="7"/>
  <c r="Z35" i="10"/>
  <c r="F37" i="1"/>
  <c r="F41" i="1" s="1"/>
  <c r="F43" i="1" s="1"/>
  <c r="F45" i="1" s="1"/>
  <c r="F47" i="1" s="1"/>
  <c r="F37" i="21"/>
  <c r="F41" i="21" s="1"/>
  <c r="F43" i="21" s="1"/>
  <c r="F45" i="21" s="1"/>
  <c r="F47" i="21" s="1"/>
  <c r="F37" i="20"/>
  <c r="F41" i="20" s="1"/>
  <c r="F43" i="20" s="1"/>
  <c r="F45" i="20" s="1"/>
  <c r="F47" i="20" s="1"/>
  <c r="F37" i="19"/>
  <c r="F41" i="19" s="1"/>
  <c r="F43" i="19" s="1"/>
  <c r="F45" i="19" s="1"/>
  <c r="F47" i="19" s="1"/>
  <c r="F37" i="18"/>
  <c r="F41" i="18" s="1"/>
  <c r="F43" i="18" s="1"/>
  <c r="F45" i="18" s="1"/>
  <c r="F47" i="18" s="1"/>
  <c r="F37" i="17"/>
  <c r="F41" i="17" s="1"/>
  <c r="F43" i="17" s="1"/>
  <c r="F45" i="17" s="1"/>
  <c r="F47" i="17" s="1"/>
  <c r="F37" i="16"/>
  <c r="F41" i="16" s="1"/>
  <c r="F43" i="16" s="1"/>
  <c r="F45" i="16" s="1"/>
  <c r="F47" i="16" s="1"/>
  <c r="Y37" i="6"/>
  <c r="Y41" i="6" s="1"/>
  <c r="Y43" i="6" s="1"/>
  <c r="Y45" i="6" s="1"/>
  <c r="Y47" i="6" s="1"/>
  <c r="Z21" i="12"/>
  <c r="G37" i="10"/>
  <c r="G41" i="10" s="1"/>
  <c r="G43" i="10" s="1"/>
  <c r="G45" i="10" s="1"/>
  <c r="G47" i="10" s="1"/>
  <c r="O37" i="10"/>
  <c r="O41" i="10" s="1"/>
  <c r="O43" i="10" s="1"/>
  <c r="O45" i="10" s="1"/>
  <c r="O47" i="10" s="1"/>
  <c r="W37" i="10"/>
  <c r="W41" i="10" s="1"/>
  <c r="W43" i="10" s="1"/>
  <c r="W45" i="10" s="1"/>
  <c r="W47" i="10" s="1"/>
  <c r="G37" i="9"/>
  <c r="G41" i="9" s="1"/>
  <c r="G43" i="9" s="1"/>
  <c r="G45" i="9" s="1"/>
  <c r="G47" i="9" s="1"/>
  <c r="O37" i="9"/>
  <c r="O41" i="9" s="1"/>
  <c r="O43" i="9" s="1"/>
  <c r="O45" i="9" s="1"/>
  <c r="O47" i="9" s="1"/>
  <c r="W37" i="9"/>
  <c r="W41" i="9" s="1"/>
  <c r="W43" i="9" s="1"/>
  <c r="W45" i="9" s="1"/>
  <c r="W47" i="9" s="1"/>
  <c r="G37" i="8"/>
  <c r="G41" i="8" s="1"/>
  <c r="G43" i="8" s="1"/>
  <c r="G45" i="8" s="1"/>
  <c r="G47" i="8" s="1"/>
  <c r="O37" i="8"/>
  <c r="O41" i="8" s="1"/>
  <c r="O43" i="8" s="1"/>
  <c r="O45" i="8" s="1"/>
  <c r="O47" i="8" s="1"/>
  <c r="W37" i="8"/>
  <c r="W41" i="8" s="1"/>
  <c r="W43" i="8" s="1"/>
  <c r="W45" i="8" s="1"/>
  <c r="W47" i="8" s="1"/>
  <c r="G37" i="7"/>
  <c r="G41" i="7" s="1"/>
  <c r="G43" i="7" s="1"/>
  <c r="G45" i="7" s="1"/>
  <c r="G47" i="7" s="1"/>
  <c r="O37" i="7"/>
  <c r="O41" i="7" s="1"/>
  <c r="O43" i="7" s="1"/>
  <c r="O45" i="7" s="1"/>
  <c r="O47" i="7" s="1"/>
  <c r="W37" i="7"/>
  <c r="W41" i="7" s="1"/>
  <c r="W43" i="7" s="1"/>
  <c r="W45" i="7" s="1"/>
  <c r="W47" i="7" s="1"/>
  <c r="F37" i="6"/>
  <c r="F41" i="6" s="1"/>
  <c r="F43" i="6" s="1"/>
  <c r="F45" i="6" s="1"/>
  <c r="F47" i="6" s="1"/>
  <c r="X37" i="6"/>
  <c r="N37" i="6"/>
  <c r="N41" i="6" s="1"/>
  <c r="N43" i="6" s="1"/>
  <c r="N45" i="6" s="1"/>
  <c r="N47" i="6" s="1"/>
  <c r="V37" i="6"/>
  <c r="V41" i="6" s="1"/>
  <c r="V43" i="6" s="1"/>
  <c r="V45" i="6" s="1"/>
  <c r="V47" i="6" s="1"/>
  <c r="F37" i="5"/>
  <c r="F41" i="5" s="1"/>
  <c r="F43" i="5" s="1"/>
  <c r="F45" i="5" s="1"/>
  <c r="F47" i="5" s="1"/>
  <c r="X37" i="5"/>
  <c r="N37" i="5"/>
  <c r="N41" i="5" s="1"/>
  <c r="N43" i="5" s="1"/>
  <c r="N45" i="5" s="1"/>
  <c r="N47" i="5" s="1"/>
  <c r="V37" i="5"/>
  <c r="V41" i="5" s="1"/>
  <c r="V43" i="5" s="1"/>
  <c r="V45" i="5" s="1"/>
  <c r="V47" i="5" s="1"/>
  <c r="F37" i="4"/>
  <c r="F41" i="4" s="1"/>
  <c r="F43" i="4" s="1"/>
  <c r="F45" i="4" s="1"/>
  <c r="F47" i="4" s="1"/>
  <c r="N37" i="4"/>
  <c r="N41" i="4" s="1"/>
  <c r="N43" i="4" s="1"/>
  <c r="N45" i="4" s="1"/>
  <c r="N47" i="4" s="1"/>
  <c r="V37" i="4"/>
  <c r="V41" i="4" s="1"/>
  <c r="V43" i="4" s="1"/>
  <c r="V45" i="4" s="1"/>
  <c r="V47" i="4" s="1"/>
  <c r="X37" i="3"/>
  <c r="F37" i="3"/>
  <c r="F41" i="3" s="1"/>
  <c r="F43" i="3" s="1"/>
  <c r="F45" i="3" s="1"/>
  <c r="F47" i="3" s="1"/>
  <c r="N37" i="3"/>
  <c r="N41" i="3" s="1"/>
  <c r="N43" i="3" s="1"/>
  <c r="N45" i="3" s="1"/>
  <c r="N47" i="3" s="1"/>
  <c r="V37" i="3"/>
  <c r="V41" i="3" s="1"/>
  <c r="V43" i="3" s="1"/>
  <c r="V45" i="3" s="1"/>
  <c r="V47" i="3" s="1"/>
  <c r="E37" i="2"/>
  <c r="E41" i="2" s="1"/>
  <c r="E43" i="2" s="1"/>
  <c r="E45" i="2" s="1"/>
  <c r="E47" i="2" s="1"/>
  <c r="M37" i="2"/>
  <c r="M41" i="2" s="1"/>
  <c r="M43" i="2" s="1"/>
  <c r="M45" i="2" s="1"/>
  <c r="M47" i="2" s="1"/>
  <c r="U37" i="2"/>
  <c r="U41" i="2" s="1"/>
  <c r="U43" i="2" s="1"/>
  <c r="U45" i="2" s="1"/>
  <c r="U47" i="2" s="1"/>
  <c r="Z35" i="6"/>
  <c r="F37" i="15"/>
  <c r="F41" i="15" s="1"/>
  <c r="F43" i="15" s="1"/>
  <c r="F45" i="15" s="1"/>
  <c r="F47" i="15" s="1"/>
  <c r="F37" i="14"/>
  <c r="F41" i="14" s="1"/>
  <c r="F43" i="14" s="1"/>
  <c r="F45" i="14" s="1"/>
  <c r="F47" i="14" s="1"/>
  <c r="F37" i="13"/>
  <c r="F41" i="13" s="1"/>
  <c r="F43" i="13" s="1"/>
  <c r="F45" i="13" s="1"/>
  <c r="F47" i="13" s="1"/>
  <c r="X37" i="2"/>
  <c r="F37" i="2"/>
  <c r="F41" i="2" s="1"/>
  <c r="F43" i="2" s="1"/>
  <c r="F45" i="2" s="1"/>
  <c r="F47" i="2" s="1"/>
  <c r="F37" i="12"/>
  <c r="F41" i="12" s="1"/>
  <c r="F43" i="12" s="1"/>
  <c r="F45" i="12" s="1"/>
  <c r="F47" i="12" s="1"/>
  <c r="F37" i="11"/>
  <c r="F41" i="11" s="1"/>
  <c r="F43" i="11" s="1"/>
  <c r="F45" i="11" s="1"/>
  <c r="F47" i="11" s="1"/>
  <c r="Z21" i="11"/>
  <c r="Z21" i="10"/>
  <c r="Z21" i="5"/>
  <c r="Z21" i="4"/>
  <c r="Y37" i="1"/>
  <c r="Y41" i="1" s="1"/>
  <c r="Y43" i="1" s="1"/>
  <c r="Y45" i="1" s="1"/>
  <c r="Y47" i="1" s="1"/>
  <c r="Y37" i="18"/>
  <c r="Y41" i="18" s="1"/>
  <c r="Y43" i="18" s="1"/>
  <c r="Y45" i="18" s="1"/>
  <c r="Y47" i="18" s="1"/>
  <c r="Y37" i="10"/>
  <c r="Y41" i="10" s="1"/>
  <c r="Y43" i="10" s="1"/>
  <c r="Y45" i="10" s="1"/>
  <c r="Y47" i="10" s="1"/>
  <c r="Z35" i="17"/>
  <c r="Z35" i="16"/>
  <c r="X41" i="8" l="1"/>
  <c r="Z37" i="8"/>
  <c r="Z37" i="11"/>
  <c r="X41" i="11"/>
  <c r="X43" i="15"/>
  <c r="Z41" i="15"/>
  <c r="Z41" i="19"/>
  <c r="X43" i="19"/>
  <c r="X41" i="5"/>
  <c r="Z37" i="5"/>
  <c r="Z37" i="2"/>
  <c r="X41" i="2"/>
  <c r="X43" i="4"/>
  <c r="Z41" i="4"/>
  <c r="X41" i="9"/>
  <c r="Z37" i="9"/>
  <c r="X45" i="12"/>
  <c r="Z43" i="12"/>
  <c r="X43" i="16"/>
  <c r="Z41" i="16"/>
  <c r="X43" i="20"/>
  <c r="Z41" i="20"/>
  <c r="Z37" i="3"/>
  <c r="X41" i="3"/>
  <c r="Z41" i="17"/>
  <c r="X43" i="17"/>
  <c r="X43" i="21"/>
  <c r="Z41" i="21"/>
  <c r="Z37" i="10"/>
  <c r="X41" i="10"/>
  <c r="Z41" i="13"/>
  <c r="X43" i="13"/>
  <c r="Z41" i="12"/>
  <c r="Z37" i="6"/>
  <c r="X41" i="6"/>
  <c r="Z37" i="7"/>
  <c r="X41" i="7"/>
  <c r="Z41" i="14"/>
  <c r="X43" i="14"/>
  <c r="Z41" i="18"/>
  <c r="X43" i="18"/>
  <c r="Z41" i="1"/>
  <c r="X43" i="1"/>
  <c r="Z37" i="18"/>
  <c r="Z37" i="1"/>
  <c r="X45" i="20" l="1"/>
  <c r="Z43" i="20"/>
  <c r="Z41" i="10"/>
  <c r="X43" i="10"/>
  <c r="X45" i="4"/>
  <c r="Z43" i="4"/>
  <c r="Z43" i="15"/>
  <c r="X45" i="15"/>
  <c r="Z43" i="1"/>
  <c r="X45" i="1"/>
  <c r="Z41" i="6"/>
  <c r="X43" i="6"/>
  <c r="X45" i="21"/>
  <c r="Z43" i="21"/>
  <c r="X45" i="16"/>
  <c r="Z43" i="16"/>
  <c r="Z41" i="11"/>
  <c r="X43" i="11"/>
  <c r="Z41" i="7"/>
  <c r="X43" i="7"/>
  <c r="Z41" i="2"/>
  <c r="X43" i="2"/>
  <c r="X45" i="17"/>
  <c r="Z43" i="17"/>
  <c r="Z43" i="18"/>
  <c r="X45" i="18"/>
  <c r="X47" i="12"/>
  <c r="Z47" i="12" s="1"/>
  <c r="Z45" i="12"/>
  <c r="X45" i="13"/>
  <c r="Z43" i="13"/>
  <c r="Z41" i="3"/>
  <c r="X43" i="3"/>
  <c r="Z41" i="5"/>
  <c r="X43" i="5"/>
  <c r="X43" i="8"/>
  <c r="Z41" i="8"/>
  <c r="Z43" i="14"/>
  <c r="X45" i="14"/>
  <c r="X43" i="9"/>
  <c r="Z41" i="9"/>
  <c r="Z43" i="19"/>
  <c r="X45" i="19"/>
  <c r="Z45" i="15" l="1"/>
  <c r="X47" i="15"/>
  <c r="Z47" i="15" s="1"/>
  <c r="X45" i="9"/>
  <c r="Z43" i="9"/>
  <c r="Z45" i="17"/>
  <c r="X47" i="17"/>
  <c r="Z47" i="17" s="1"/>
  <c r="Z45" i="16"/>
  <c r="X47" i="16"/>
  <c r="Z47" i="16" s="1"/>
  <c r="Z45" i="14"/>
  <c r="X47" i="14"/>
  <c r="Z47" i="14" s="1"/>
  <c r="Z43" i="2"/>
  <c r="X45" i="2"/>
  <c r="Z45" i="13"/>
  <c r="X47" i="13"/>
  <c r="Z47" i="13" s="1"/>
  <c r="Z45" i="21"/>
  <c r="X47" i="21"/>
  <c r="Z47" i="21" s="1"/>
  <c r="Z45" i="4"/>
  <c r="X47" i="4"/>
  <c r="Z47" i="4" s="1"/>
  <c r="Z43" i="7"/>
  <c r="X45" i="7"/>
  <c r="Z43" i="6"/>
  <c r="X45" i="6"/>
  <c r="Z43" i="10"/>
  <c r="X45" i="10"/>
  <c r="X45" i="8"/>
  <c r="Z43" i="8"/>
  <c r="X47" i="19"/>
  <c r="Z47" i="19" s="1"/>
  <c r="Z45" i="19"/>
  <c r="X45" i="5"/>
  <c r="Z43" i="5"/>
  <c r="Z45" i="18"/>
  <c r="X47" i="18"/>
  <c r="Z47" i="18" s="1"/>
  <c r="Z43" i="11"/>
  <c r="X45" i="11"/>
  <c r="Z45" i="1"/>
  <c r="X47" i="1"/>
  <c r="Z47" i="1" s="1"/>
  <c r="Z43" i="3"/>
  <c r="X45" i="3"/>
  <c r="X47" i="20"/>
  <c r="Z47" i="20" s="1"/>
  <c r="Z45" i="20"/>
  <c r="X47" i="3" l="1"/>
  <c r="Z47" i="3" s="1"/>
  <c r="Z45" i="3"/>
  <c r="Z45" i="5"/>
  <c r="X47" i="5"/>
  <c r="Z47" i="5" s="1"/>
  <c r="Z45" i="10"/>
  <c r="X47" i="10"/>
  <c r="Z47" i="10" s="1"/>
  <c r="X47" i="7"/>
  <c r="Z47" i="7" s="1"/>
  <c r="Z45" i="7"/>
  <c r="Z45" i="2"/>
  <c r="X47" i="2"/>
  <c r="Z47" i="2" s="1"/>
  <c r="Z45" i="6"/>
  <c r="X47" i="6"/>
  <c r="Z47" i="6" s="1"/>
  <c r="Z45" i="9"/>
  <c r="X47" i="9"/>
  <c r="Z47" i="9" s="1"/>
  <c r="X47" i="11"/>
  <c r="Z47" i="11" s="1"/>
  <c r="Z45" i="11"/>
  <c r="Z45" i="8"/>
  <c r="X47" i="8"/>
  <c r="Z47" i="8" s="1"/>
</calcChain>
</file>

<file path=xl/sharedStrings.xml><?xml version="1.0" encoding="utf-8"?>
<sst xmlns="http://schemas.openxmlformats.org/spreadsheetml/2006/main" count="2499" uniqueCount="93">
  <si>
    <t>Mpumalanga: Albert Luthuli (MP301) - Table C4 Quarterly Budgeted Financial Performance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</si>
  <si>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</si>
  <si>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</si>
  <si>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</si>
  <si>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</si>
  <si>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</si>
  <si>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</si>
  <si>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</si>
  <si>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</si>
  <si>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</si>
  <si>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</si>
  <si>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</si>
  <si>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</si>
  <si>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</si>
  <si>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</si>
  <si>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</si>
  <si>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</si>
  <si>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</si>
  <si>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</si>
  <si>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</si>
  <si>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</si>
  <si>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</si>
  <si>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</si>
  <si>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</si>
  <si>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</si>
  <si>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</si>
  <si>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</si>
  <si>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</si>
  <si>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</si>
  <si>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</si>
  <si>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</si>
  <si>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</si>
  <si>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</si>
  <si>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</si>
  <si>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</si>
  <si>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</si>
  <si>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</si>
  <si>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</si>
  <si>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</si>
  <si>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</si>
  <si>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</si>
  <si>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</si>
  <si>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</si>
  <si>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</si>
  <si>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</si>
  <si>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</si>
  <si>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</si>
  <si>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</si>
  <si>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</si>
  <si>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</si>
  <si>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</si>
  <si>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</si>
  <si>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</si>
  <si>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</si>
  <si>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</si>
  <si>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</si>
  <si>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</si>
  <si>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</si>
  <si>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</si>
  <si>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</si>
  <si>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</si>
  <si>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</si>
  <si>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</si>
  <si>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</si>
  <si>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</si>
  <si>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</si>
  <si>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</si>
  <si>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</si>
  <si>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</si>
  <si>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</si>
  <si>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</si>
  <si>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</si>
  <si>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Mpumalanga: Msukaligwa (MP302) - Table C4 Quarterly Budgeted Financial Performance ( Energy sources                                     ) for 4th Quarter ended 30 June 2022 (Figures Finalised as at 2022/08/09)</t>
  </si>
  <si>
    <t>Mpumalanga: Mkhondo (MP303) - Table C4 Quarterly Budgeted Financial Performance ( Energy sources                                     ) for 4th Quarter ended 30 June 2022 (Figures Finalised as at 2022/08/09)</t>
  </si>
  <si>
    <t>Mpumalanga: Pixley Ka Seme (MP) (MP304) - Table C4 Quarterly Budgeted Financial Performance ( Energy sources                                     ) for 4th Quarter ended 30 June 2022 (Figures Finalised as at 2022/08/09)</t>
  </si>
  <si>
    <t>Mpumalanga: Lekwa (MP305) - Table C4 Quarterly Budgeted Financial Performance ( Energy sources                                     ) for 4th Quarter ended 30 June 2022 (Figures Finalised as at 2022/08/09)</t>
  </si>
  <si>
    <t>Mpumalanga: Dipaleseng (MP306) - Table C4 Quarterly Budgeted Financial Performance ( Energy sources                                     ) for 4th Quarter ended 30 June 2022 (Figures Finalised as at 2022/08/09)</t>
  </si>
  <si>
    <t>Mpumalanga: Govan Mbeki (MP307) - Table C4 Quarterly Budgeted Financial Performance ( Energy sources                                     ) for 4th Quarter ended 30 June 2022 (Figures Finalised as at 2022/08/09)</t>
  </si>
  <si>
    <t>Mpumalanga: Gert Sibande (DC30) - Table C4 Quarterly Budgeted Financial Performance ( Energy sources                                     ) for 4th Quarter ended 30 June 2022 (Figures Finalised as at 2022/08/09)</t>
  </si>
  <si>
    <t>Mpumalanga: Victor Khanye (MP311) - Table C4 Quarterly Budgeted Financial Performance ( Energy sources                                     ) for 4th Quarter ended 30 June 2022 (Figures Finalised as at 2022/08/09)</t>
  </si>
  <si>
    <t>Mpumalanga: Emalahleni (MP) (MP312) - Table C4 Quarterly Budgeted Financial Performance ( Energy sources                                     ) for 4th Quarter ended 30 June 2022 (Figures Finalised as at 2022/08/09)</t>
  </si>
  <si>
    <t>Mpumalanga: Steve Tshwete (MP313) - Table C4 Quarterly Budgeted Financial Performance ( Energy sources                                     ) for 4th Quarter ended 30 June 2022 (Figures Finalised as at 2022/08/09)</t>
  </si>
  <si>
    <t>Mpumalanga: Emakhazeni (MP314) - Table C4 Quarterly Budgeted Financial Performance ( Energy sources                                     ) for 4th Quarter ended 30 June 2022 (Figures Finalised as at 2022/08/09)</t>
  </si>
  <si>
    <t>Mpumalanga: Thembisile Hani (MP315) - Table C4 Quarterly Budgeted Financial Performance ( Energy sources                                     ) for 4th Quarter ended 30 June 2022 (Figures Finalised as at 2022/08/09)</t>
  </si>
  <si>
    <t>Mpumalanga: Dr J.S. Moroka (MP316) - Table C4 Quarterly Budgeted Financial Performance ( Energy sources                                     ) for 4th Quarter ended 30 June 2022 (Figures Finalised as at 2022/08/09)</t>
  </si>
  <si>
    <t>Mpumalanga: Nkangala (DC31) - Table C4 Quarterly Budgeted Financial Performance ( Energy sources                                     ) for 4th Quarter ended 30 June 2022 (Figures Finalised as at 2022/08/09)</t>
  </si>
  <si>
    <t>Mpumalanga: Thaba Chweu (MP321) - Table C4 Quarterly Budgeted Financial Performance ( Energy sources                                     ) for 4th Quarter ended 30 June 2022 (Figures Finalised as at 2022/08/09)</t>
  </si>
  <si>
    <t>Mpumalanga: Nkomazi (MP324) - Table C4 Quarterly Budgeted Financial Performance ( Energy sources                                     ) for 4th Quarter ended 30 June 2022 (Figures Finalised as at 2022/08/09)</t>
  </si>
  <si>
    <t>Mpumalanga: Bushbuckridge (MP325) - Table C4 Quarterly Budgeted Financial Performance ( Energy sources                                     ) for 4th Quarter ended 30 June 2022 (Figures Finalised as at 2022/08/09)</t>
  </si>
  <si>
    <t>Mpumalanga: City of Mbombela (MP326) - Table C4 Quarterly Budgeted Financial Performance ( Energy sources                                     ) for 4th Quarter ended 30 June 2022 (Figures Finalised as at 2022/08/09)</t>
  </si>
  <si>
    <t>Mpumalanga: Ehlanzeni (DC32) - Table C4 Quarterly Budgeted Financial Performance ( Energy sources                                     ) for 4th Quarter ended 30 June 2022 (Figures Finalised as at 2022/08/09)</t>
  </si>
  <si>
    <t>Summary - Table C4 Quarterly Budgeted Financial Performance ( Energy sources  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</si>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</sst>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4607969121</v>
      </c>
      <c r="D6" s="6">
        <v>73412988</v>
      </c>
      <c r="E6" s="7">
        <v>5857322614</v>
      </c>
      <c r="F6" s="8">
        <v>5689404460</v>
      </c>
      <c r="G6" s="8">
        <v>422249149</v>
      </c>
      <c r="H6" s="8">
        <v>455601069</v>
      </c>
      <c r="I6" s="8">
        <v>473091534</v>
      </c>
      <c r="J6" s="8">
        <v>1350941752</v>
      </c>
      <c r="K6" s="8">
        <v>411924471</v>
      </c>
      <c r="L6" s="8">
        <v>409603113</v>
      </c>
      <c r="M6" s="8">
        <v>411525585</v>
      </c>
      <c r="N6" s="8">
        <v>1233053169</v>
      </c>
      <c r="O6" s="8">
        <v>383739157</v>
      </c>
      <c r="P6" s="8">
        <v>389681790</v>
      </c>
      <c r="Q6" s="8">
        <v>399515200</v>
      </c>
      <c r="R6" s="8">
        <v>1172936147</v>
      </c>
      <c r="S6" s="8">
        <v>418491436</v>
      </c>
      <c r="T6" s="8">
        <v>382188827</v>
      </c>
      <c r="U6" s="8">
        <v>381243700</v>
      </c>
      <c r="V6" s="8">
        <v>1181923963</v>
      </c>
      <c r="W6" s="8">
        <v>4938855031</v>
      </c>
      <c r="X6" s="8">
        <v>5689404460</v>
      </c>
      <c r="Y6" s="8">
        <v>-750549429</v>
      </c>
      <c r="Z6" s="2">
        <v>-13.19205611548313</v>
      </c>
      <c r="AA6" s="6">
        <v>5689404460</v>
      </c>
    </row>
    <row r="7" spans="1:27" ht="13.5" x14ac:dyDescent="0.25">
      <c r="A7" s="25" t="s">
        <v>35</v>
      </c>
      <c r="B7" s="24" t="s">
        <v>32</v>
      </c>
      <c r="C7" s="6">
        <v>-303</v>
      </c>
      <c r="D7" s="6"/>
      <c r="E7" s="7"/>
      <c r="F7" s="8">
        <v>2500</v>
      </c>
      <c r="G7" s="8">
        <v>-2064</v>
      </c>
      <c r="H7" s="8"/>
      <c r="I7" s="8"/>
      <c r="J7" s="8">
        <v>-2064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-2064</v>
      </c>
      <c r="X7" s="8">
        <v>2500</v>
      </c>
      <c r="Y7" s="8">
        <v>-4564</v>
      </c>
      <c r="Z7" s="2">
        <v>-182.56</v>
      </c>
      <c r="AA7" s="6">
        <v>2500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21320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>
        <v>973168</v>
      </c>
      <c r="U12" s="8"/>
      <c r="V12" s="8">
        <v>973168</v>
      </c>
      <c r="W12" s="8">
        <v>973168</v>
      </c>
      <c r="X12" s="8"/>
      <c r="Y12" s="8">
        <v>973168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12625581</v>
      </c>
      <c r="D13" s="6"/>
      <c r="E13" s="7">
        <v>74989077</v>
      </c>
      <c r="F13" s="8">
        <v>154963650</v>
      </c>
      <c r="G13" s="8">
        <v>5143199</v>
      </c>
      <c r="H13" s="8">
        <v>14563062</v>
      </c>
      <c r="I13" s="8">
        <v>14774951</v>
      </c>
      <c r="J13" s="8">
        <v>34481212</v>
      </c>
      <c r="K13" s="8">
        <v>14943719</v>
      </c>
      <c r="L13" s="8">
        <v>15288621</v>
      </c>
      <c r="M13" s="8">
        <v>15267385</v>
      </c>
      <c r="N13" s="8">
        <v>45499725</v>
      </c>
      <c r="O13" s="8">
        <v>15411804</v>
      </c>
      <c r="P13" s="8">
        <v>15722804</v>
      </c>
      <c r="Q13" s="8">
        <v>16338110</v>
      </c>
      <c r="R13" s="8">
        <v>47472718</v>
      </c>
      <c r="S13" s="8">
        <v>16840788</v>
      </c>
      <c r="T13" s="8">
        <v>13824786</v>
      </c>
      <c r="U13" s="8">
        <v>18238097</v>
      </c>
      <c r="V13" s="8">
        <v>48903671</v>
      </c>
      <c r="W13" s="8">
        <v>176357326</v>
      </c>
      <c r="X13" s="8">
        <v>154963650</v>
      </c>
      <c r="Y13" s="8">
        <v>21393676</v>
      </c>
      <c r="Z13" s="2">
        <v>13.805609250943689</v>
      </c>
      <c r="AA13" s="6">
        <v>154963650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8730698</v>
      </c>
      <c r="D15" s="6">
        <v>1469022</v>
      </c>
      <c r="E15" s="7">
        <v>6799381</v>
      </c>
      <c r="F15" s="8">
        <v>7859136</v>
      </c>
      <c r="G15" s="8">
        <v>360635</v>
      </c>
      <c r="H15" s="8">
        <v>745847</v>
      </c>
      <c r="I15" s="8">
        <v>281452</v>
      </c>
      <c r="J15" s="8">
        <v>1387934</v>
      </c>
      <c r="K15" s="8">
        <v>361509</v>
      </c>
      <c r="L15" s="8">
        <v>105748</v>
      </c>
      <c r="M15" s="8">
        <v>50897</v>
      </c>
      <c r="N15" s="8">
        <v>518154</v>
      </c>
      <c r="O15" s="8">
        <v>158675</v>
      </c>
      <c r="P15" s="8">
        <v>181307</v>
      </c>
      <c r="Q15" s="8">
        <v>132540</v>
      </c>
      <c r="R15" s="8">
        <v>472522</v>
      </c>
      <c r="S15" s="8">
        <v>152739</v>
      </c>
      <c r="T15" s="8">
        <v>84805</v>
      </c>
      <c r="U15" s="8">
        <v>1711095</v>
      </c>
      <c r="V15" s="8">
        <v>1948639</v>
      </c>
      <c r="W15" s="8">
        <v>4327249</v>
      </c>
      <c r="X15" s="8">
        <v>7859136</v>
      </c>
      <c r="Y15" s="8">
        <v>-3531887</v>
      </c>
      <c r="Z15" s="2">
        <v>-44.939889066686213</v>
      </c>
      <c r="AA15" s="6">
        <v>7859136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290425807</v>
      </c>
      <c r="D18" s="6"/>
      <c r="E18" s="7">
        <v>406017187</v>
      </c>
      <c r="F18" s="8">
        <v>408081187</v>
      </c>
      <c r="G18" s="8">
        <v>46049967</v>
      </c>
      <c r="H18" s="8">
        <v>1016398</v>
      </c>
      <c r="I18" s="8">
        <v>383527</v>
      </c>
      <c r="J18" s="8">
        <v>47449892</v>
      </c>
      <c r="K18" s="8">
        <v>133478</v>
      </c>
      <c r="L18" s="8">
        <v>2837102</v>
      </c>
      <c r="M18" s="8">
        <v>37101223</v>
      </c>
      <c r="N18" s="8">
        <v>40071803</v>
      </c>
      <c r="O18" s="8">
        <v>595418</v>
      </c>
      <c r="P18" s="8">
        <v>6760402</v>
      </c>
      <c r="Q18" s="8">
        <v>173280534</v>
      </c>
      <c r="R18" s="8">
        <v>180636354</v>
      </c>
      <c r="S18" s="8">
        <v>285232</v>
      </c>
      <c r="T18" s="8">
        <v>3320536</v>
      </c>
      <c r="U18" s="8">
        <v>4685238</v>
      </c>
      <c r="V18" s="8">
        <v>8291006</v>
      </c>
      <c r="W18" s="8">
        <v>276449055</v>
      </c>
      <c r="X18" s="8">
        <v>408081187</v>
      </c>
      <c r="Y18" s="8">
        <v>-131632132</v>
      </c>
      <c r="Z18" s="2">
        <v>-32.256358830871562</v>
      </c>
      <c r="AA18" s="6">
        <v>408081187</v>
      </c>
    </row>
    <row r="19" spans="1:27" ht="13.5" x14ac:dyDescent="0.25">
      <c r="A19" s="23" t="s">
        <v>46</v>
      </c>
      <c r="B19" s="29" t="s">
        <v>32</v>
      </c>
      <c r="C19" s="6">
        <v>3124033</v>
      </c>
      <c r="D19" s="6">
        <v>47034</v>
      </c>
      <c r="E19" s="7">
        <v>45416761</v>
      </c>
      <c r="F19" s="26">
        <v>45268762</v>
      </c>
      <c r="G19" s="26">
        <v>62969</v>
      </c>
      <c r="H19" s="26">
        <v>165194</v>
      </c>
      <c r="I19" s="26">
        <v>130291</v>
      </c>
      <c r="J19" s="26">
        <v>358454</v>
      </c>
      <c r="K19" s="26">
        <v>114555</v>
      </c>
      <c r="L19" s="26">
        <v>54564</v>
      </c>
      <c r="M19" s="26">
        <v>149104</v>
      </c>
      <c r="N19" s="26">
        <v>318223</v>
      </c>
      <c r="O19" s="26">
        <v>101881</v>
      </c>
      <c r="P19" s="26">
        <v>102607</v>
      </c>
      <c r="Q19" s="26">
        <v>99154</v>
      </c>
      <c r="R19" s="26">
        <v>303642</v>
      </c>
      <c r="S19" s="26">
        <v>116475</v>
      </c>
      <c r="T19" s="26">
        <v>152271</v>
      </c>
      <c r="U19" s="26">
        <v>97888</v>
      </c>
      <c r="V19" s="26">
        <v>366634</v>
      </c>
      <c r="W19" s="26">
        <v>1346953</v>
      </c>
      <c r="X19" s="26">
        <v>45268762</v>
      </c>
      <c r="Y19" s="26">
        <v>-43921809</v>
      </c>
      <c r="Z19" s="27">
        <v>-97.024542000949793</v>
      </c>
      <c r="AA19" s="28">
        <v>45268762</v>
      </c>
    </row>
    <row r="20" spans="1:27" ht="13.5" x14ac:dyDescent="0.25">
      <c r="A20" s="23" t="s">
        <v>47</v>
      </c>
      <c r="B20" s="29" t="s">
        <v>32</v>
      </c>
      <c r="C20" s="6">
        <v>1231050</v>
      </c>
      <c r="D20" s="6"/>
      <c r="E20" s="7"/>
      <c r="F20" s="8"/>
      <c r="G20" s="8">
        <v>17337</v>
      </c>
      <c r="H20" s="8">
        <v>87564</v>
      </c>
      <c r="I20" s="30"/>
      <c r="J20" s="8">
        <v>104901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104901</v>
      </c>
      <c r="X20" s="8"/>
      <c r="Y20" s="8">
        <v>104901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4924127307</v>
      </c>
      <c r="D21" s="33">
        <f t="shared" si="0"/>
        <v>74929044</v>
      </c>
      <c r="E21" s="34">
        <f t="shared" si="0"/>
        <v>6390545020</v>
      </c>
      <c r="F21" s="35">
        <f t="shared" si="0"/>
        <v>6305579695</v>
      </c>
      <c r="G21" s="35">
        <f t="shared" si="0"/>
        <v>473881192</v>
      </c>
      <c r="H21" s="35">
        <f t="shared" si="0"/>
        <v>472179134</v>
      </c>
      <c r="I21" s="35">
        <f t="shared" si="0"/>
        <v>488661755</v>
      </c>
      <c r="J21" s="35">
        <f t="shared" si="0"/>
        <v>1434722081</v>
      </c>
      <c r="K21" s="35">
        <f t="shared" si="0"/>
        <v>427477732</v>
      </c>
      <c r="L21" s="35">
        <f t="shared" si="0"/>
        <v>427889148</v>
      </c>
      <c r="M21" s="35">
        <f t="shared" si="0"/>
        <v>464094194</v>
      </c>
      <c r="N21" s="35">
        <f t="shared" si="0"/>
        <v>1319461074</v>
      </c>
      <c r="O21" s="35">
        <f t="shared" si="0"/>
        <v>400006935</v>
      </c>
      <c r="P21" s="35">
        <f t="shared" si="0"/>
        <v>412448910</v>
      </c>
      <c r="Q21" s="35">
        <f t="shared" si="0"/>
        <v>589365538</v>
      </c>
      <c r="R21" s="35">
        <f t="shared" si="0"/>
        <v>1401821383</v>
      </c>
      <c r="S21" s="35">
        <f t="shared" si="0"/>
        <v>435886670</v>
      </c>
      <c r="T21" s="35">
        <f t="shared" si="0"/>
        <v>400544393</v>
      </c>
      <c r="U21" s="35">
        <f t="shared" si="0"/>
        <v>405976018</v>
      </c>
      <c r="V21" s="35">
        <f t="shared" si="0"/>
        <v>1242407081</v>
      </c>
      <c r="W21" s="35">
        <f t="shared" si="0"/>
        <v>5398411619</v>
      </c>
      <c r="X21" s="35">
        <f t="shared" si="0"/>
        <v>6305579695</v>
      </c>
      <c r="Y21" s="35">
        <f t="shared" si="0"/>
        <v>-907168076</v>
      </c>
      <c r="Z21" s="36">
        <f>+IF(X21&lt;&gt;0,+(Y21/X21)*100,0)</f>
        <v>-14.386751415089364</v>
      </c>
      <c r="AA21" s="33">
        <f>SUM(AA5:AA20)</f>
        <v>6305579695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431350008</v>
      </c>
      <c r="D24" s="6">
        <v>5451639</v>
      </c>
      <c r="E24" s="7">
        <v>399723847</v>
      </c>
      <c r="F24" s="8">
        <v>426819699</v>
      </c>
      <c r="G24" s="8">
        <v>30175780</v>
      </c>
      <c r="H24" s="8">
        <v>22800446</v>
      </c>
      <c r="I24" s="8">
        <v>40232020</v>
      </c>
      <c r="J24" s="8">
        <v>93208246</v>
      </c>
      <c r="K24" s="8">
        <v>37502627</v>
      </c>
      <c r="L24" s="8">
        <v>46235896</v>
      </c>
      <c r="M24" s="8">
        <v>40020054</v>
      </c>
      <c r="N24" s="8">
        <v>123758577</v>
      </c>
      <c r="O24" s="8">
        <v>60345328</v>
      </c>
      <c r="P24" s="8">
        <v>21455405</v>
      </c>
      <c r="Q24" s="8">
        <v>49809095</v>
      </c>
      <c r="R24" s="8">
        <v>131609828</v>
      </c>
      <c r="S24" s="8">
        <v>39850387</v>
      </c>
      <c r="T24" s="8">
        <v>37382303</v>
      </c>
      <c r="U24" s="8">
        <v>44237864</v>
      </c>
      <c r="V24" s="8">
        <v>121470554</v>
      </c>
      <c r="W24" s="8">
        <v>470047205</v>
      </c>
      <c r="X24" s="8">
        <v>426819699</v>
      </c>
      <c r="Y24" s="8">
        <v>43227506</v>
      </c>
      <c r="Z24" s="2">
        <v>10.127814180385334</v>
      </c>
      <c r="AA24" s="6">
        <v>426819699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208868637</v>
      </c>
      <c r="D26" s="6"/>
      <c r="E26" s="7">
        <v>636992665</v>
      </c>
      <c r="F26" s="8">
        <v>605174472</v>
      </c>
      <c r="G26" s="8">
        <v>13140</v>
      </c>
      <c r="H26" s="8"/>
      <c r="I26" s="8"/>
      <c r="J26" s="8">
        <v>13140</v>
      </c>
      <c r="K26" s="8"/>
      <c r="L26" s="8"/>
      <c r="M26" s="8">
        <v>15689677</v>
      </c>
      <c r="N26" s="8">
        <v>15689677</v>
      </c>
      <c r="O26" s="8">
        <v>6262</v>
      </c>
      <c r="P26" s="8">
        <v>3760</v>
      </c>
      <c r="Q26" s="8">
        <v>232311829</v>
      </c>
      <c r="R26" s="8">
        <v>232321851</v>
      </c>
      <c r="S26" s="8">
        <v>22249456</v>
      </c>
      <c r="T26" s="8">
        <v>37322586</v>
      </c>
      <c r="U26" s="8">
        <v>1805</v>
      </c>
      <c r="V26" s="8">
        <v>59573847</v>
      </c>
      <c r="W26" s="8">
        <v>307598515</v>
      </c>
      <c r="X26" s="8">
        <v>605174472</v>
      </c>
      <c r="Y26" s="8">
        <v>-297575957</v>
      </c>
      <c r="Z26" s="2">
        <v>-49.171928223700753</v>
      </c>
      <c r="AA26" s="6">
        <v>605174472</v>
      </c>
    </row>
    <row r="27" spans="1:27" ht="13.5" x14ac:dyDescent="0.25">
      <c r="A27" s="25" t="s">
        <v>53</v>
      </c>
      <c r="B27" s="24" t="s">
        <v>32</v>
      </c>
      <c r="C27" s="6">
        <v>292752153</v>
      </c>
      <c r="D27" s="6"/>
      <c r="E27" s="7">
        <v>213331906</v>
      </c>
      <c r="F27" s="8">
        <v>181385454</v>
      </c>
      <c r="G27" s="8">
        <v>17464174</v>
      </c>
      <c r="H27" s="8">
        <v>18851622</v>
      </c>
      <c r="I27" s="8">
        <v>17841334</v>
      </c>
      <c r="J27" s="8">
        <v>54157130</v>
      </c>
      <c r="K27" s="8">
        <v>19638107</v>
      </c>
      <c r="L27" s="8">
        <v>13362724</v>
      </c>
      <c r="M27" s="8">
        <v>27405137</v>
      </c>
      <c r="N27" s="8">
        <v>60405968</v>
      </c>
      <c r="O27" s="8">
        <v>17488836</v>
      </c>
      <c r="P27" s="8">
        <v>13352600</v>
      </c>
      <c r="Q27" s="8">
        <v>18213957</v>
      </c>
      <c r="R27" s="8">
        <v>49055393</v>
      </c>
      <c r="S27" s="8">
        <v>17896731</v>
      </c>
      <c r="T27" s="8">
        <v>19198489</v>
      </c>
      <c r="U27" s="8">
        <v>24671491</v>
      </c>
      <c r="V27" s="8">
        <v>61766711</v>
      </c>
      <c r="W27" s="8">
        <v>225385202</v>
      </c>
      <c r="X27" s="8">
        <v>181385454</v>
      </c>
      <c r="Y27" s="8">
        <v>43999748</v>
      </c>
      <c r="Z27" s="2">
        <v>24.25759454779654</v>
      </c>
      <c r="AA27" s="6">
        <v>181385454</v>
      </c>
    </row>
    <row r="28" spans="1:27" ht="13.5" x14ac:dyDescent="0.25">
      <c r="A28" s="25" t="s">
        <v>54</v>
      </c>
      <c r="B28" s="24" t="s">
        <v>32</v>
      </c>
      <c r="C28" s="6">
        <v>188466787</v>
      </c>
      <c r="D28" s="6"/>
      <c r="E28" s="7">
        <v>278505358</v>
      </c>
      <c r="F28" s="8">
        <v>289488966</v>
      </c>
      <c r="G28" s="8">
        <v>183</v>
      </c>
      <c r="H28" s="8">
        <v>6770035</v>
      </c>
      <c r="I28" s="8">
        <v>55750350</v>
      </c>
      <c r="J28" s="8">
        <v>62520568</v>
      </c>
      <c r="K28" s="8">
        <v>4313781</v>
      </c>
      <c r="L28" s="8">
        <v>25068771</v>
      </c>
      <c r="M28" s="8">
        <v>4209970</v>
      </c>
      <c r="N28" s="8">
        <v>33592522</v>
      </c>
      <c r="O28" s="8">
        <v>48018239</v>
      </c>
      <c r="P28" s="8">
        <v>41225433</v>
      </c>
      <c r="Q28" s="8">
        <v>25754047</v>
      </c>
      <c r="R28" s="8">
        <v>114997719</v>
      </c>
      <c r="S28" s="8">
        <v>28136845</v>
      </c>
      <c r="T28" s="8">
        <v>7824957</v>
      </c>
      <c r="U28" s="8">
        <v>73902724</v>
      </c>
      <c r="V28" s="8">
        <v>109864526</v>
      </c>
      <c r="W28" s="8">
        <v>320975335</v>
      </c>
      <c r="X28" s="8">
        <v>289488966</v>
      </c>
      <c r="Y28" s="8">
        <v>31486369</v>
      </c>
      <c r="Z28" s="2">
        <v>10.876535100823153</v>
      </c>
      <c r="AA28" s="6">
        <v>289488966</v>
      </c>
    </row>
    <row r="29" spans="1:27" ht="13.5" x14ac:dyDescent="0.25">
      <c r="A29" s="25" t="s">
        <v>55</v>
      </c>
      <c r="B29" s="24" t="s">
        <v>32</v>
      </c>
      <c r="C29" s="6">
        <v>4806246888</v>
      </c>
      <c r="D29" s="6">
        <v>72571250</v>
      </c>
      <c r="E29" s="7">
        <v>4825318329</v>
      </c>
      <c r="F29" s="8">
        <v>4934826686</v>
      </c>
      <c r="G29" s="8">
        <v>235115013</v>
      </c>
      <c r="H29" s="8">
        <v>556771811</v>
      </c>
      <c r="I29" s="8">
        <v>887624865</v>
      </c>
      <c r="J29" s="8">
        <v>1679511689</v>
      </c>
      <c r="K29" s="8">
        <v>281987800</v>
      </c>
      <c r="L29" s="8">
        <v>349386819</v>
      </c>
      <c r="M29" s="8">
        <v>275298404</v>
      </c>
      <c r="N29" s="8">
        <v>906673023</v>
      </c>
      <c r="O29" s="8">
        <v>419595732</v>
      </c>
      <c r="P29" s="8">
        <v>432051194</v>
      </c>
      <c r="Q29" s="8">
        <v>387319641</v>
      </c>
      <c r="R29" s="8">
        <v>1238966567</v>
      </c>
      <c r="S29" s="8">
        <v>269045525</v>
      </c>
      <c r="T29" s="8">
        <v>302340985</v>
      </c>
      <c r="U29" s="8">
        <v>825947382</v>
      </c>
      <c r="V29" s="8">
        <v>1397333892</v>
      </c>
      <c r="W29" s="8">
        <v>5222485171</v>
      </c>
      <c r="X29" s="8">
        <v>4934826686</v>
      </c>
      <c r="Y29" s="8">
        <v>287658485</v>
      </c>
      <c r="Z29" s="2">
        <v>5.8291507139669383</v>
      </c>
      <c r="AA29" s="6">
        <v>4934826686</v>
      </c>
    </row>
    <row r="30" spans="1:27" ht="13.5" x14ac:dyDescent="0.25">
      <c r="A30" s="25" t="s">
        <v>56</v>
      </c>
      <c r="B30" s="24" t="s">
        <v>32</v>
      </c>
      <c r="C30" s="6">
        <v>95066432</v>
      </c>
      <c r="D30" s="6">
        <v>1026620</v>
      </c>
      <c r="E30" s="7">
        <v>72349373</v>
      </c>
      <c r="F30" s="8">
        <v>94258755</v>
      </c>
      <c r="G30" s="8">
        <v>8223118</v>
      </c>
      <c r="H30" s="8">
        <v>5234139</v>
      </c>
      <c r="I30" s="8">
        <v>6658703</v>
      </c>
      <c r="J30" s="8">
        <v>20115960</v>
      </c>
      <c r="K30" s="8">
        <v>4138753</v>
      </c>
      <c r="L30" s="8">
        <v>7517602</v>
      </c>
      <c r="M30" s="8">
        <v>3694693</v>
      </c>
      <c r="N30" s="8">
        <v>15351048</v>
      </c>
      <c r="O30" s="8">
        <v>33501262</v>
      </c>
      <c r="P30" s="8">
        <v>11154885</v>
      </c>
      <c r="Q30" s="8">
        <v>7714910</v>
      </c>
      <c r="R30" s="8">
        <v>52371057</v>
      </c>
      <c r="S30" s="8">
        <v>8701358</v>
      </c>
      <c r="T30" s="8">
        <v>10056622</v>
      </c>
      <c r="U30" s="8">
        <v>30801661</v>
      </c>
      <c r="V30" s="8">
        <v>49559641</v>
      </c>
      <c r="W30" s="8">
        <v>137397706</v>
      </c>
      <c r="X30" s="8">
        <v>94258755</v>
      </c>
      <c r="Y30" s="8">
        <v>43138951</v>
      </c>
      <c r="Z30" s="2">
        <v>45.766518982772475</v>
      </c>
      <c r="AA30" s="6">
        <v>94258755</v>
      </c>
    </row>
    <row r="31" spans="1:27" ht="13.5" x14ac:dyDescent="0.25">
      <c r="A31" s="25" t="s">
        <v>57</v>
      </c>
      <c r="B31" s="24" t="s">
        <v>32</v>
      </c>
      <c r="C31" s="6">
        <v>319794704</v>
      </c>
      <c r="D31" s="6">
        <v>128637</v>
      </c>
      <c r="E31" s="7">
        <v>311396993</v>
      </c>
      <c r="F31" s="8">
        <v>392105266</v>
      </c>
      <c r="G31" s="8">
        <v>5901542</v>
      </c>
      <c r="H31" s="8">
        <v>17231352</v>
      </c>
      <c r="I31" s="8">
        <v>28473591</v>
      </c>
      <c r="J31" s="8">
        <v>51606485</v>
      </c>
      <c r="K31" s="8">
        <v>29429162</v>
      </c>
      <c r="L31" s="8">
        <v>48829499</v>
      </c>
      <c r="M31" s="8">
        <v>47467730</v>
      </c>
      <c r="N31" s="8">
        <v>125726391</v>
      </c>
      <c r="O31" s="8">
        <v>15559596</v>
      </c>
      <c r="P31" s="8">
        <v>24332979</v>
      </c>
      <c r="Q31" s="8">
        <v>63107884</v>
      </c>
      <c r="R31" s="8">
        <v>103000459</v>
      </c>
      <c r="S31" s="8">
        <v>38119657</v>
      </c>
      <c r="T31" s="8">
        <v>39029044</v>
      </c>
      <c r="U31" s="8">
        <v>96443891</v>
      </c>
      <c r="V31" s="8">
        <v>173592592</v>
      </c>
      <c r="W31" s="8">
        <v>453925927</v>
      </c>
      <c r="X31" s="8">
        <v>392105266</v>
      </c>
      <c r="Y31" s="8">
        <v>61820661</v>
      </c>
      <c r="Z31" s="2">
        <v>15.76634295954597</v>
      </c>
      <c r="AA31" s="6">
        <v>392105266</v>
      </c>
    </row>
    <row r="32" spans="1:27" ht="13.5" x14ac:dyDescent="0.25">
      <c r="A32" s="25" t="s">
        <v>45</v>
      </c>
      <c r="B32" s="24" t="s">
        <v>32</v>
      </c>
      <c r="C32" s="6">
        <v>4561947</v>
      </c>
      <c r="D32" s="6"/>
      <c r="E32" s="7">
        <v>10151016</v>
      </c>
      <c r="F32" s="8">
        <v>7909519</v>
      </c>
      <c r="G32" s="8"/>
      <c r="H32" s="8"/>
      <c r="I32" s="8"/>
      <c r="J32" s="8"/>
      <c r="K32" s="8">
        <v>182643</v>
      </c>
      <c r="L32" s="8"/>
      <c r="M32" s="8"/>
      <c r="N32" s="8">
        <v>182643</v>
      </c>
      <c r="O32" s="8"/>
      <c r="P32" s="8"/>
      <c r="Q32" s="8"/>
      <c r="R32" s="8"/>
      <c r="S32" s="8"/>
      <c r="T32" s="8"/>
      <c r="U32" s="8">
        <v>1510228</v>
      </c>
      <c r="V32" s="8">
        <v>1510228</v>
      </c>
      <c r="W32" s="8">
        <v>1692871</v>
      </c>
      <c r="X32" s="8">
        <v>7909519</v>
      </c>
      <c r="Y32" s="8">
        <v>-6216648</v>
      </c>
      <c r="Z32" s="2">
        <v>-78.597042373878864</v>
      </c>
      <c r="AA32" s="6">
        <v>7909519</v>
      </c>
    </row>
    <row r="33" spans="1:27" ht="13.5" x14ac:dyDescent="0.25">
      <c r="A33" s="25" t="s">
        <v>58</v>
      </c>
      <c r="B33" s="24" t="s">
        <v>32</v>
      </c>
      <c r="C33" s="6">
        <v>305213711</v>
      </c>
      <c r="D33" s="6">
        <v>8778</v>
      </c>
      <c r="E33" s="7">
        <v>167164332</v>
      </c>
      <c r="F33" s="8">
        <v>217451566</v>
      </c>
      <c r="G33" s="8">
        <v>20040410</v>
      </c>
      <c r="H33" s="8">
        <v>8739827</v>
      </c>
      <c r="I33" s="8">
        <v>30151883</v>
      </c>
      <c r="J33" s="8">
        <v>58932120</v>
      </c>
      <c r="K33" s="8">
        <v>15454559</v>
      </c>
      <c r="L33" s="8">
        <v>11800240</v>
      </c>
      <c r="M33" s="8">
        <v>29783853</v>
      </c>
      <c r="N33" s="8">
        <v>57038652</v>
      </c>
      <c r="O33" s="8">
        <v>5019963</v>
      </c>
      <c r="P33" s="8">
        <v>3359529</v>
      </c>
      <c r="Q33" s="8">
        <v>20501481</v>
      </c>
      <c r="R33" s="8">
        <v>28880973</v>
      </c>
      <c r="S33" s="8">
        <v>16228724</v>
      </c>
      <c r="T33" s="8">
        <v>24227381</v>
      </c>
      <c r="U33" s="8">
        <v>25587248</v>
      </c>
      <c r="V33" s="8">
        <v>66043353</v>
      </c>
      <c r="W33" s="8">
        <v>210895098</v>
      </c>
      <c r="X33" s="8">
        <v>217451566</v>
      </c>
      <c r="Y33" s="8">
        <v>-6556468</v>
      </c>
      <c r="Z33" s="2">
        <v>-3.0151394724837255</v>
      </c>
      <c r="AA33" s="6">
        <v>217451566</v>
      </c>
    </row>
    <row r="34" spans="1:27" ht="13.5" x14ac:dyDescent="0.25">
      <c r="A34" s="23" t="s">
        <v>59</v>
      </c>
      <c r="B34" s="29" t="s">
        <v>32</v>
      </c>
      <c r="C34" s="6">
        <v>989356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6653310623</v>
      </c>
      <c r="D35" s="33">
        <f>SUM(D24:D34)</f>
        <v>79186924</v>
      </c>
      <c r="E35" s="34">
        <f t="shared" si="1"/>
        <v>6914933819</v>
      </c>
      <c r="F35" s="35">
        <f t="shared" si="1"/>
        <v>7149420383</v>
      </c>
      <c r="G35" s="35">
        <f t="shared" si="1"/>
        <v>316933360</v>
      </c>
      <c r="H35" s="35">
        <f t="shared" si="1"/>
        <v>636399232</v>
      </c>
      <c r="I35" s="35">
        <f t="shared" si="1"/>
        <v>1066732746</v>
      </c>
      <c r="J35" s="35">
        <f t="shared" si="1"/>
        <v>2020065338</v>
      </c>
      <c r="K35" s="35">
        <f t="shared" si="1"/>
        <v>392647432</v>
      </c>
      <c r="L35" s="35">
        <f t="shared" si="1"/>
        <v>502201551</v>
      </c>
      <c r="M35" s="35">
        <f t="shared" si="1"/>
        <v>443569518</v>
      </c>
      <c r="N35" s="35">
        <f t="shared" si="1"/>
        <v>1338418501</v>
      </c>
      <c r="O35" s="35">
        <f t="shared" si="1"/>
        <v>599535218</v>
      </c>
      <c r="P35" s="35">
        <f t="shared" si="1"/>
        <v>546935785</v>
      </c>
      <c r="Q35" s="35">
        <f t="shared" si="1"/>
        <v>804732844</v>
      </c>
      <c r="R35" s="35">
        <f t="shared" si="1"/>
        <v>1951203847</v>
      </c>
      <c r="S35" s="35">
        <f t="shared" si="1"/>
        <v>440228683</v>
      </c>
      <c r="T35" s="35">
        <f t="shared" si="1"/>
        <v>477382367</v>
      </c>
      <c r="U35" s="35">
        <f t="shared" si="1"/>
        <v>1123104294</v>
      </c>
      <c r="V35" s="35">
        <f t="shared" si="1"/>
        <v>2040715344</v>
      </c>
      <c r="W35" s="35">
        <f t="shared" si="1"/>
        <v>7350403030</v>
      </c>
      <c r="X35" s="35">
        <f t="shared" si="1"/>
        <v>7149420383</v>
      </c>
      <c r="Y35" s="35">
        <f t="shared" si="1"/>
        <v>200982647</v>
      </c>
      <c r="Z35" s="36">
        <f>+IF(X35&lt;&gt;0,+(Y35/X35)*100,0)</f>
        <v>2.811174000593105</v>
      </c>
      <c r="AA35" s="33">
        <f>SUM(AA24:AA34)</f>
        <v>7149420383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-1729183316</v>
      </c>
      <c r="D37" s="46">
        <f>+D21-D35</f>
        <v>-4257880</v>
      </c>
      <c r="E37" s="47">
        <f t="shared" si="2"/>
        <v>-524388799</v>
      </c>
      <c r="F37" s="48">
        <f t="shared" si="2"/>
        <v>-843840688</v>
      </c>
      <c r="G37" s="48">
        <f t="shared" si="2"/>
        <v>156947832</v>
      </c>
      <c r="H37" s="48">
        <f t="shared" si="2"/>
        <v>-164220098</v>
      </c>
      <c r="I37" s="48">
        <f t="shared" si="2"/>
        <v>-578070991</v>
      </c>
      <c r="J37" s="48">
        <f t="shared" si="2"/>
        <v>-585343257</v>
      </c>
      <c r="K37" s="48">
        <f t="shared" si="2"/>
        <v>34830300</v>
      </c>
      <c r="L37" s="48">
        <f t="shared" si="2"/>
        <v>-74312403</v>
      </c>
      <c r="M37" s="48">
        <f t="shared" si="2"/>
        <v>20524676</v>
      </c>
      <c r="N37" s="48">
        <f t="shared" si="2"/>
        <v>-18957427</v>
      </c>
      <c r="O37" s="48">
        <f t="shared" si="2"/>
        <v>-199528283</v>
      </c>
      <c r="P37" s="48">
        <f t="shared" si="2"/>
        <v>-134486875</v>
      </c>
      <c r="Q37" s="48">
        <f t="shared" si="2"/>
        <v>-215367306</v>
      </c>
      <c r="R37" s="48">
        <f t="shared" si="2"/>
        <v>-549382464</v>
      </c>
      <c r="S37" s="48">
        <f t="shared" si="2"/>
        <v>-4342013</v>
      </c>
      <c r="T37" s="48">
        <f t="shared" si="2"/>
        <v>-76837974</v>
      </c>
      <c r="U37" s="48">
        <f t="shared" si="2"/>
        <v>-717128276</v>
      </c>
      <c r="V37" s="48">
        <f t="shared" si="2"/>
        <v>-798308263</v>
      </c>
      <c r="W37" s="48">
        <f t="shared" si="2"/>
        <v>-1951991411</v>
      </c>
      <c r="X37" s="48">
        <f>IF(F21=F35,0,X21-X35)</f>
        <v>-843840688</v>
      </c>
      <c r="Y37" s="48">
        <f t="shared" si="2"/>
        <v>-1108150723</v>
      </c>
      <c r="Z37" s="49">
        <f>+IF(X37&lt;&gt;0,+(Y37/X37)*100,0)</f>
        <v>131.32226719553489</v>
      </c>
      <c r="AA37" s="46">
        <f>+AA21-AA35</f>
        <v>-843840688</v>
      </c>
    </row>
    <row r="38" spans="1:27" ht="23.1" customHeight="1" x14ac:dyDescent="0.25">
      <c r="A38" s="50" t="s">
        <v>62</v>
      </c>
      <c r="B38" s="29" t="s">
        <v>32</v>
      </c>
      <c r="C38" s="6">
        <v>125489005</v>
      </c>
      <c r="D38" s="6">
        <v>34000000</v>
      </c>
      <c r="E38" s="7">
        <v>247712996</v>
      </c>
      <c r="F38" s="8">
        <v>259790191</v>
      </c>
      <c r="G38" s="8">
        <v>17000000</v>
      </c>
      <c r="H38" s="8">
        <v>6775984</v>
      </c>
      <c r="I38" s="8">
        <v>14022045</v>
      </c>
      <c r="J38" s="8">
        <v>37798029</v>
      </c>
      <c r="K38" s="8">
        <v>-24526278</v>
      </c>
      <c r="L38" s="8">
        <v>30877813</v>
      </c>
      <c r="M38" s="8">
        <v>9889100</v>
      </c>
      <c r="N38" s="8">
        <v>16240635</v>
      </c>
      <c r="O38" s="8">
        <v>5405680</v>
      </c>
      <c r="P38" s="8">
        <v>5069348</v>
      </c>
      <c r="Q38" s="8">
        <v>21133030</v>
      </c>
      <c r="R38" s="8">
        <v>31608058</v>
      </c>
      <c r="S38" s="8">
        <v>30103134</v>
      </c>
      <c r="T38" s="8">
        <v>15828685</v>
      </c>
      <c r="U38" s="8">
        <v>37732881</v>
      </c>
      <c r="V38" s="8">
        <v>83664700</v>
      </c>
      <c r="W38" s="8">
        <v>169311422</v>
      </c>
      <c r="X38" s="8">
        <v>259790191</v>
      </c>
      <c r="Y38" s="8">
        <v>-90478769</v>
      </c>
      <c r="Z38" s="2">
        <v>-34.827630963172126</v>
      </c>
      <c r="AA38" s="6">
        <v>259790191</v>
      </c>
    </row>
    <row r="39" spans="1:27" ht="57" customHeight="1" x14ac:dyDescent="0.25">
      <c r="A39" s="50" t="s">
        <v>63</v>
      </c>
      <c r="B39" s="29" t="s">
        <v>32</v>
      </c>
      <c r="C39" s="28">
        <v>234370</v>
      </c>
      <c r="D39" s="28"/>
      <c r="E39" s="7">
        <v>617976</v>
      </c>
      <c r="F39" s="26">
        <v>617976</v>
      </c>
      <c r="G39" s="26">
        <v>134583</v>
      </c>
      <c r="H39" s="26">
        <v>16626</v>
      </c>
      <c r="I39" s="26">
        <v>34304</v>
      </c>
      <c r="J39" s="26">
        <v>185513</v>
      </c>
      <c r="K39" s="26">
        <v>20583</v>
      </c>
      <c r="L39" s="26"/>
      <c r="M39" s="26"/>
      <c r="N39" s="26">
        <v>20583</v>
      </c>
      <c r="O39" s="26">
        <v>14477</v>
      </c>
      <c r="P39" s="26">
        <v>54887</v>
      </c>
      <c r="Q39" s="26">
        <v>307367</v>
      </c>
      <c r="R39" s="26">
        <v>376731</v>
      </c>
      <c r="S39" s="26">
        <v>54865</v>
      </c>
      <c r="T39" s="26">
        <v>27443</v>
      </c>
      <c r="U39" s="26">
        <v>185435</v>
      </c>
      <c r="V39" s="26">
        <v>267743</v>
      </c>
      <c r="W39" s="26">
        <v>850570</v>
      </c>
      <c r="X39" s="26">
        <v>617976</v>
      </c>
      <c r="Y39" s="26">
        <v>232594</v>
      </c>
      <c r="Z39" s="27">
        <v>37.638031250404545</v>
      </c>
      <c r="AA39" s="28">
        <v>617976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17960</v>
      </c>
      <c r="V40" s="52">
        <v>17960</v>
      </c>
      <c r="W40" s="52">
        <v>17960</v>
      </c>
      <c r="X40" s="8"/>
      <c r="Y40" s="52">
        <v>17960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-1603459941</v>
      </c>
      <c r="D41" s="56">
        <f>SUM(D37:D40)</f>
        <v>29742120</v>
      </c>
      <c r="E41" s="57">
        <f t="shared" si="3"/>
        <v>-276057827</v>
      </c>
      <c r="F41" s="58">
        <f t="shared" si="3"/>
        <v>-583432521</v>
      </c>
      <c r="G41" s="58">
        <f t="shared" si="3"/>
        <v>174082415</v>
      </c>
      <c r="H41" s="58">
        <f t="shared" si="3"/>
        <v>-157427488</v>
      </c>
      <c r="I41" s="58">
        <f t="shared" si="3"/>
        <v>-564014642</v>
      </c>
      <c r="J41" s="58">
        <f t="shared" si="3"/>
        <v>-547359715</v>
      </c>
      <c r="K41" s="58">
        <f t="shared" si="3"/>
        <v>10324605</v>
      </c>
      <c r="L41" s="58">
        <f t="shared" si="3"/>
        <v>-43434590</v>
      </c>
      <c r="M41" s="58">
        <f t="shared" si="3"/>
        <v>30413776</v>
      </c>
      <c r="N41" s="58">
        <f t="shared" si="3"/>
        <v>-2696209</v>
      </c>
      <c r="O41" s="58">
        <f t="shared" si="3"/>
        <v>-194108126</v>
      </c>
      <c r="P41" s="58">
        <f t="shared" si="3"/>
        <v>-129362640</v>
      </c>
      <c r="Q41" s="58">
        <f t="shared" si="3"/>
        <v>-193926909</v>
      </c>
      <c r="R41" s="58">
        <f t="shared" si="3"/>
        <v>-517397675</v>
      </c>
      <c r="S41" s="58">
        <f t="shared" si="3"/>
        <v>25815986</v>
      </c>
      <c r="T41" s="58">
        <f t="shared" si="3"/>
        <v>-60981846</v>
      </c>
      <c r="U41" s="58">
        <f t="shared" si="3"/>
        <v>-679192000</v>
      </c>
      <c r="V41" s="58">
        <f t="shared" si="3"/>
        <v>-714357860</v>
      </c>
      <c r="W41" s="58">
        <f t="shared" si="3"/>
        <v>-1781811459</v>
      </c>
      <c r="X41" s="58">
        <f t="shared" si="3"/>
        <v>-583432521</v>
      </c>
      <c r="Y41" s="58">
        <f t="shared" si="3"/>
        <v>-1198378938</v>
      </c>
      <c r="Z41" s="59">
        <f>+IF(X41&lt;&gt;0,+(Y41/X41)*100,0)</f>
        <v>205.40146372814209</v>
      </c>
      <c r="AA41" s="56">
        <f>SUM(AA37:AA40)</f>
        <v>-583432521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-1603459941</v>
      </c>
      <c r="D43" s="64">
        <f>+D41-D42</f>
        <v>29742120</v>
      </c>
      <c r="E43" s="65">
        <f t="shared" si="4"/>
        <v>-276057827</v>
      </c>
      <c r="F43" s="66">
        <f t="shared" si="4"/>
        <v>-583432521</v>
      </c>
      <c r="G43" s="66">
        <f t="shared" si="4"/>
        <v>174082415</v>
      </c>
      <c r="H43" s="66">
        <f t="shared" si="4"/>
        <v>-157427488</v>
      </c>
      <c r="I43" s="66">
        <f t="shared" si="4"/>
        <v>-564014642</v>
      </c>
      <c r="J43" s="66">
        <f t="shared" si="4"/>
        <v>-547359715</v>
      </c>
      <c r="K43" s="66">
        <f t="shared" si="4"/>
        <v>10324605</v>
      </c>
      <c r="L43" s="66">
        <f t="shared" si="4"/>
        <v>-43434590</v>
      </c>
      <c r="M43" s="66">
        <f t="shared" si="4"/>
        <v>30413776</v>
      </c>
      <c r="N43" s="66">
        <f t="shared" si="4"/>
        <v>-2696209</v>
      </c>
      <c r="O43" s="66">
        <f t="shared" si="4"/>
        <v>-194108126</v>
      </c>
      <c r="P43" s="66">
        <f t="shared" si="4"/>
        <v>-129362640</v>
      </c>
      <c r="Q43" s="66">
        <f t="shared" si="4"/>
        <v>-193926909</v>
      </c>
      <c r="R43" s="66">
        <f t="shared" si="4"/>
        <v>-517397675</v>
      </c>
      <c r="S43" s="66">
        <f t="shared" si="4"/>
        <v>25815986</v>
      </c>
      <c r="T43" s="66">
        <f t="shared" si="4"/>
        <v>-60981846</v>
      </c>
      <c r="U43" s="66">
        <f t="shared" si="4"/>
        <v>-679192000</v>
      </c>
      <c r="V43" s="66">
        <f t="shared" si="4"/>
        <v>-714357860</v>
      </c>
      <c r="W43" s="66">
        <f t="shared" si="4"/>
        <v>-1781811459</v>
      </c>
      <c r="X43" s="66">
        <f t="shared" si="4"/>
        <v>-583432521</v>
      </c>
      <c r="Y43" s="66">
        <f t="shared" si="4"/>
        <v>-1198378938</v>
      </c>
      <c r="Z43" s="67">
        <f>+IF(X43&lt;&gt;0,+(Y43/X43)*100,0)</f>
        <v>205.40146372814209</v>
      </c>
      <c r="AA43" s="64">
        <f>+AA41-AA42</f>
        <v>-583432521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-1603459941</v>
      </c>
      <c r="D45" s="56">
        <f>SUM(D43:D44)</f>
        <v>29742120</v>
      </c>
      <c r="E45" s="57">
        <f t="shared" si="5"/>
        <v>-276057827</v>
      </c>
      <c r="F45" s="58">
        <f t="shared" si="5"/>
        <v>-583432521</v>
      </c>
      <c r="G45" s="58">
        <f t="shared" si="5"/>
        <v>174082415</v>
      </c>
      <c r="H45" s="58">
        <f t="shared" si="5"/>
        <v>-157427488</v>
      </c>
      <c r="I45" s="58">
        <f t="shared" si="5"/>
        <v>-564014642</v>
      </c>
      <c r="J45" s="58">
        <f t="shared" si="5"/>
        <v>-547359715</v>
      </c>
      <c r="K45" s="58">
        <f t="shared" si="5"/>
        <v>10324605</v>
      </c>
      <c r="L45" s="58">
        <f t="shared" si="5"/>
        <v>-43434590</v>
      </c>
      <c r="M45" s="58">
        <f t="shared" si="5"/>
        <v>30413776</v>
      </c>
      <c r="N45" s="58">
        <f t="shared" si="5"/>
        <v>-2696209</v>
      </c>
      <c r="O45" s="58">
        <f t="shared" si="5"/>
        <v>-194108126</v>
      </c>
      <c r="P45" s="58">
        <f t="shared" si="5"/>
        <v>-129362640</v>
      </c>
      <c r="Q45" s="58">
        <f t="shared" si="5"/>
        <v>-193926909</v>
      </c>
      <c r="R45" s="58">
        <f t="shared" si="5"/>
        <v>-517397675</v>
      </c>
      <c r="S45" s="58">
        <f t="shared" si="5"/>
        <v>25815986</v>
      </c>
      <c r="T45" s="58">
        <f t="shared" si="5"/>
        <v>-60981846</v>
      </c>
      <c r="U45" s="58">
        <f t="shared" si="5"/>
        <v>-679192000</v>
      </c>
      <c r="V45" s="58">
        <f t="shared" si="5"/>
        <v>-714357860</v>
      </c>
      <c r="W45" s="58">
        <f t="shared" si="5"/>
        <v>-1781811459</v>
      </c>
      <c r="X45" s="58">
        <f t="shared" si="5"/>
        <v>-583432521</v>
      </c>
      <c r="Y45" s="58">
        <f t="shared" si="5"/>
        <v>-1198378938</v>
      </c>
      <c r="Z45" s="59">
        <f>+IF(X45&lt;&gt;0,+(Y45/X45)*100,0)</f>
        <v>205.40146372814209</v>
      </c>
      <c r="AA45" s="56">
        <f>SUM(AA43:AA44)</f>
        <v>-583432521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-1603459941</v>
      </c>
      <c r="D47" s="71">
        <f>SUM(D45:D46)</f>
        <v>29742120</v>
      </c>
      <c r="E47" s="72">
        <f t="shared" si="6"/>
        <v>-276057827</v>
      </c>
      <c r="F47" s="73">
        <f t="shared" si="6"/>
        <v>-583432521</v>
      </c>
      <c r="G47" s="73">
        <f t="shared" si="6"/>
        <v>174082415</v>
      </c>
      <c r="H47" s="74">
        <f t="shared" si="6"/>
        <v>-157427488</v>
      </c>
      <c r="I47" s="74">
        <f t="shared" si="6"/>
        <v>-564014642</v>
      </c>
      <c r="J47" s="74">
        <f t="shared" si="6"/>
        <v>-547359715</v>
      </c>
      <c r="K47" s="74">
        <f t="shared" si="6"/>
        <v>10324605</v>
      </c>
      <c r="L47" s="74">
        <f t="shared" si="6"/>
        <v>-43434590</v>
      </c>
      <c r="M47" s="73">
        <f t="shared" si="6"/>
        <v>30413776</v>
      </c>
      <c r="N47" s="73">
        <f t="shared" si="6"/>
        <v>-2696209</v>
      </c>
      <c r="O47" s="74">
        <f t="shared" si="6"/>
        <v>-194108126</v>
      </c>
      <c r="P47" s="74">
        <f t="shared" si="6"/>
        <v>-129362640</v>
      </c>
      <c r="Q47" s="74">
        <f t="shared" si="6"/>
        <v>-193926909</v>
      </c>
      <c r="R47" s="74">
        <f t="shared" si="6"/>
        <v>-517397675</v>
      </c>
      <c r="S47" s="74">
        <f t="shared" si="6"/>
        <v>25815986</v>
      </c>
      <c r="T47" s="73">
        <f t="shared" si="6"/>
        <v>-60981846</v>
      </c>
      <c r="U47" s="73">
        <f t="shared" si="6"/>
        <v>-679192000</v>
      </c>
      <c r="V47" s="74">
        <f t="shared" si="6"/>
        <v>-714357860</v>
      </c>
      <c r="W47" s="74">
        <f t="shared" si="6"/>
        <v>-1781811459</v>
      </c>
      <c r="X47" s="74">
        <f t="shared" si="6"/>
        <v>-583432521</v>
      </c>
      <c r="Y47" s="74">
        <f t="shared" si="6"/>
        <v>-1198378938</v>
      </c>
      <c r="Z47" s="75">
        <f>+IF(X47&lt;&gt;0,+(Y47/X47)*100,0)</f>
        <v>205.40146372814209</v>
      </c>
      <c r="AA47" s="76">
        <f>SUM(AA45:AA46)</f>
        <v>-583432521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24204272</v>
      </c>
      <c r="D6" s="6"/>
      <c r="E6" s="7">
        <v>43380821</v>
      </c>
      <c r="F6" s="8">
        <v>43380821</v>
      </c>
      <c r="G6" s="8">
        <v>1920567</v>
      </c>
      <c r="H6" s="8">
        <v>1090356</v>
      </c>
      <c r="I6" s="8">
        <v>1605804</v>
      </c>
      <c r="J6" s="8">
        <v>4616727</v>
      </c>
      <c r="K6" s="8">
        <v>1429372</v>
      </c>
      <c r="L6" s="8">
        <v>1627904</v>
      </c>
      <c r="M6" s="8">
        <v>1773422</v>
      </c>
      <c r="N6" s="8">
        <v>4830698</v>
      </c>
      <c r="O6" s="8">
        <v>2277162</v>
      </c>
      <c r="P6" s="8">
        <v>-668818</v>
      </c>
      <c r="Q6" s="8">
        <v>1183655</v>
      </c>
      <c r="R6" s="8">
        <v>2791999</v>
      </c>
      <c r="S6" s="8">
        <v>2229462</v>
      </c>
      <c r="T6" s="8">
        <v>2138696</v>
      </c>
      <c r="U6" s="8">
        <v>3450555</v>
      </c>
      <c r="V6" s="8">
        <v>7818713</v>
      </c>
      <c r="W6" s="8">
        <v>20058137</v>
      </c>
      <c r="X6" s="8">
        <v>43380821</v>
      </c>
      <c r="Y6" s="8">
        <v>-23322684</v>
      </c>
      <c r="Z6" s="2">
        <v>-53.762661614910421</v>
      </c>
      <c r="AA6" s="6">
        <v>43380821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12215</v>
      </c>
      <c r="D15" s="6"/>
      <c r="E15" s="7">
        <v>163385</v>
      </c>
      <c r="F15" s="8">
        <v>163385</v>
      </c>
      <c r="G15" s="8">
        <v>15000</v>
      </c>
      <c r="H15" s="8">
        <v>23998</v>
      </c>
      <c r="I15" s="8">
        <v>13998</v>
      </c>
      <c r="J15" s="8">
        <v>52996</v>
      </c>
      <c r="K15" s="8">
        <v>254146</v>
      </c>
      <c r="L15" s="8">
        <v>2000</v>
      </c>
      <c r="M15" s="8">
        <v>2000</v>
      </c>
      <c r="N15" s="8">
        <v>258146</v>
      </c>
      <c r="O15" s="8">
        <v>20998</v>
      </c>
      <c r="P15" s="8">
        <v>4500</v>
      </c>
      <c r="Q15" s="8">
        <v>18498</v>
      </c>
      <c r="R15" s="8">
        <v>43996</v>
      </c>
      <c r="S15" s="8">
        <v>2000</v>
      </c>
      <c r="T15" s="8">
        <v>4500</v>
      </c>
      <c r="U15" s="8">
        <v>5306</v>
      </c>
      <c r="V15" s="8">
        <v>11806</v>
      </c>
      <c r="W15" s="8">
        <v>366944</v>
      </c>
      <c r="X15" s="8">
        <v>163385</v>
      </c>
      <c r="Y15" s="8">
        <v>203559</v>
      </c>
      <c r="Z15" s="2">
        <v>124.588548520366</v>
      </c>
      <c r="AA15" s="6">
        <v>163385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24216487</v>
      </c>
      <c r="D21" s="33">
        <f t="shared" si="0"/>
        <v>0</v>
      </c>
      <c r="E21" s="34">
        <f t="shared" si="0"/>
        <v>43544206</v>
      </c>
      <c r="F21" s="35">
        <f t="shared" si="0"/>
        <v>43544206</v>
      </c>
      <c r="G21" s="35">
        <f t="shared" si="0"/>
        <v>1935567</v>
      </c>
      <c r="H21" s="35">
        <f t="shared" si="0"/>
        <v>1114354</v>
      </c>
      <c r="I21" s="35">
        <f t="shared" si="0"/>
        <v>1619802</v>
      </c>
      <c r="J21" s="35">
        <f t="shared" si="0"/>
        <v>4669723</v>
      </c>
      <c r="K21" s="35">
        <f t="shared" si="0"/>
        <v>1683518</v>
      </c>
      <c r="L21" s="35">
        <f t="shared" si="0"/>
        <v>1629904</v>
      </c>
      <c r="M21" s="35">
        <f t="shared" si="0"/>
        <v>1775422</v>
      </c>
      <c r="N21" s="35">
        <f t="shared" si="0"/>
        <v>5088844</v>
      </c>
      <c r="O21" s="35">
        <f t="shared" si="0"/>
        <v>2298160</v>
      </c>
      <c r="P21" s="35">
        <f t="shared" si="0"/>
        <v>-664318</v>
      </c>
      <c r="Q21" s="35">
        <f t="shared" si="0"/>
        <v>1202153</v>
      </c>
      <c r="R21" s="35">
        <f t="shared" si="0"/>
        <v>2835995</v>
      </c>
      <c r="S21" s="35">
        <f t="shared" si="0"/>
        <v>2231462</v>
      </c>
      <c r="T21" s="35">
        <f t="shared" si="0"/>
        <v>2143196</v>
      </c>
      <c r="U21" s="35">
        <f t="shared" si="0"/>
        <v>3455861</v>
      </c>
      <c r="V21" s="35">
        <f t="shared" si="0"/>
        <v>7830519</v>
      </c>
      <c r="W21" s="35">
        <f t="shared" si="0"/>
        <v>20425081</v>
      </c>
      <c r="X21" s="35">
        <f t="shared" si="0"/>
        <v>43544206</v>
      </c>
      <c r="Y21" s="35">
        <f t="shared" si="0"/>
        <v>-23119125</v>
      </c>
      <c r="Z21" s="36">
        <f>+IF(X21&lt;&gt;0,+(Y21/X21)*100,0)</f>
        <v>-53.093458633738777</v>
      </c>
      <c r="AA21" s="33">
        <f>SUM(AA5:AA20)</f>
        <v>43544206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13015452</v>
      </c>
      <c r="D24" s="6"/>
      <c r="E24" s="7">
        <v>8247967</v>
      </c>
      <c r="F24" s="8">
        <v>8247967</v>
      </c>
      <c r="G24" s="8">
        <v>1147907</v>
      </c>
      <c r="H24" s="8">
        <v>999881</v>
      </c>
      <c r="I24" s="8">
        <v>1088235</v>
      </c>
      <c r="J24" s="8">
        <v>3236023</v>
      </c>
      <c r="K24" s="8">
        <v>1237775</v>
      </c>
      <c r="L24" s="8">
        <v>1155233</v>
      </c>
      <c r="M24" s="8"/>
      <c r="N24" s="8">
        <v>2393008</v>
      </c>
      <c r="O24" s="8">
        <v>2352858</v>
      </c>
      <c r="P24" s="8">
        <v>1201706</v>
      </c>
      <c r="Q24" s="8">
        <v>1123622</v>
      </c>
      <c r="R24" s="8">
        <v>4678186</v>
      </c>
      <c r="S24" s="8">
        <v>1221569</v>
      </c>
      <c r="T24" s="8">
        <v>1231869</v>
      </c>
      <c r="U24" s="8">
        <v>1246680</v>
      </c>
      <c r="V24" s="8">
        <v>3700118</v>
      </c>
      <c r="W24" s="8">
        <v>14007335</v>
      </c>
      <c r="X24" s="8">
        <v>8247967</v>
      </c>
      <c r="Y24" s="8">
        <v>5759368</v>
      </c>
      <c r="Z24" s="2">
        <v>69.82772845720649</v>
      </c>
      <c r="AA24" s="6">
        <v>8247967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9207870</v>
      </c>
      <c r="F26" s="8">
        <v>9207870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58483</v>
      </c>
      <c r="R26" s="8">
        <v>58483</v>
      </c>
      <c r="S26" s="8"/>
      <c r="T26" s="8">
        <v>26929</v>
      </c>
      <c r="U26" s="8">
        <v>526</v>
      </c>
      <c r="V26" s="8">
        <v>27455</v>
      </c>
      <c r="W26" s="8">
        <v>85938</v>
      </c>
      <c r="X26" s="8">
        <v>9207870</v>
      </c>
      <c r="Y26" s="8">
        <v>-9121932</v>
      </c>
      <c r="Z26" s="2">
        <v>-99.066689690449579</v>
      </c>
      <c r="AA26" s="6">
        <v>9207870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86605870</v>
      </c>
      <c r="D29" s="6"/>
      <c r="E29" s="7">
        <v>106349432</v>
      </c>
      <c r="F29" s="8">
        <v>94990264</v>
      </c>
      <c r="G29" s="8">
        <v>11080514</v>
      </c>
      <c r="H29" s="8">
        <v>231409</v>
      </c>
      <c r="I29" s="8">
        <v>11745859</v>
      </c>
      <c r="J29" s="8">
        <v>23057782</v>
      </c>
      <c r="K29" s="8">
        <v>8513289</v>
      </c>
      <c r="L29" s="8">
        <v>8080966</v>
      </c>
      <c r="M29" s="8">
        <v>258751</v>
      </c>
      <c r="N29" s="8">
        <v>16853006</v>
      </c>
      <c r="O29" s="8">
        <v>10205328</v>
      </c>
      <c r="P29" s="8">
        <v>6329242</v>
      </c>
      <c r="Q29" s="8">
        <v>14854663</v>
      </c>
      <c r="R29" s="8">
        <v>31389233</v>
      </c>
      <c r="S29" s="8">
        <v>5632231</v>
      </c>
      <c r="T29" s="8">
        <v>7184741</v>
      </c>
      <c r="U29" s="8">
        <v>17848506</v>
      </c>
      <c r="V29" s="8">
        <v>30665478</v>
      </c>
      <c r="W29" s="8">
        <v>101965499</v>
      </c>
      <c r="X29" s="8">
        <v>94990264</v>
      </c>
      <c r="Y29" s="8">
        <v>6975235</v>
      </c>
      <c r="Z29" s="2">
        <v>7.3431051839165331</v>
      </c>
      <c r="AA29" s="6">
        <v>94990264</v>
      </c>
    </row>
    <row r="30" spans="1:27" ht="13.5" x14ac:dyDescent="0.25">
      <c r="A30" s="25" t="s">
        <v>56</v>
      </c>
      <c r="B30" s="24" t="s">
        <v>32</v>
      </c>
      <c r="C30" s="6">
        <v>35275</v>
      </c>
      <c r="D30" s="6"/>
      <c r="E30" s="7">
        <v>6048</v>
      </c>
      <c r="F30" s="8">
        <v>6048</v>
      </c>
      <c r="G30" s="8"/>
      <c r="H30" s="8"/>
      <c r="I30" s="8">
        <v>5955</v>
      </c>
      <c r="J30" s="8">
        <v>5955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5955</v>
      </c>
      <c r="X30" s="8">
        <v>6048</v>
      </c>
      <c r="Y30" s="8">
        <v>-93</v>
      </c>
      <c r="Z30" s="2">
        <v>-1.5376984126984126</v>
      </c>
      <c r="AA30" s="6">
        <v>6048</v>
      </c>
    </row>
    <row r="31" spans="1:27" ht="13.5" x14ac:dyDescent="0.25">
      <c r="A31" s="25" t="s">
        <v>57</v>
      </c>
      <c r="B31" s="24" t="s">
        <v>32</v>
      </c>
      <c r="C31" s="6">
        <v>17153307</v>
      </c>
      <c r="D31" s="6"/>
      <c r="E31" s="7">
        <v>1984298</v>
      </c>
      <c r="F31" s="8">
        <v>33236110</v>
      </c>
      <c r="G31" s="8"/>
      <c r="H31" s="8">
        <v>1204781</v>
      </c>
      <c r="I31" s="8">
        <v>6786943</v>
      </c>
      <c r="J31" s="8">
        <v>7991724</v>
      </c>
      <c r="K31" s="8">
        <v>1197335</v>
      </c>
      <c r="L31" s="8">
        <v>5304777</v>
      </c>
      <c r="M31" s="8">
        <v>2987202</v>
      </c>
      <c r="N31" s="8">
        <v>9489314</v>
      </c>
      <c r="O31" s="8">
        <v>4346628</v>
      </c>
      <c r="P31" s="8">
        <v>4032597</v>
      </c>
      <c r="Q31" s="8">
        <v>2988040</v>
      </c>
      <c r="R31" s="8">
        <v>11367265</v>
      </c>
      <c r="S31" s="8">
        <v>4032361</v>
      </c>
      <c r="T31" s="8">
        <v>4144242</v>
      </c>
      <c r="U31" s="8">
        <v>6515170</v>
      </c>
      <c r="V31" s="8">
        <v>14691773</v>
      </c>
      <c r="W31" s="8">
        <v>43540076</v>
      </c>
      <c r="X31" s="8">
        <v>33236110</v>
      </c>
      <c r="Y31" s="8">
        <v>10303966</v>
      </c>
      <c r="Z31" s="2">
        <v>31.002322473959797</v>
      </c>
      <c r="AA31" s="6">
        <v>33236110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141038</v>
      </c>
      <c r="D33" s="6"/>
      <c r="E33" s="7">
        <v>422298</v>
      </c>
      <c r="F33" s="8">
        <v>408102</v>
      </c>
      <c r="G33" s="8"/>
      <c r="H33" s="8">
        <v>84976</v>
      </c>
      <c r="I33" s="8">
        <v>87039</v>
      </c>
      <c r="J33" s="8">
        <v>172015</v>
      </c>
      <c r="K33" s="8">
        <v>36392</v>
      </c>
      <c r="L33" s="8">
        <v>66906</v>
      </c>
      <c r="M33" s="8">
        <v>143774</v>
      </c>
      <c r="N33" s="8">
        <v>247072</v>
      </c>
      <c r="O33" s="8">
        <v>20093</v>
      </c>
      <c r="P33" s="8">
        <v>31670</v>
      </c>
      <c r="Q33" s="8">
        <v>15255</v>
      </c>
      <c r="R33" s="8">
        <v>67018</v>
      </c>
      <c r="S33" s="8">
        <v>2595</v>
      </c>
      <c r="T33" s="8">
        <v>30455</v>
      </c>
      <c r="U33" s="8">
        <v>6525</v>
      </c>
      <c r="V33" s="8">
        <v>39575</v>
      </c>
      <c r="W33" s="8">
        <v>525680</v>
      </c>
      <c r="X33" s="8">
        <v>408102</v>
      </c>
      <c r="Y33" s="8">
        <v>117578</v>
      </c>
      <c r="Z33" s="2">
        <v>28.810934521271641</v>
      </c>
      <c r="AA33" s="6">
        <v>408102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116950942</v>
      </c>
      <c r="D35" s="33">
        <f>SUM(D24:D34)</f>
        <v>0</v>
      </c>
      <c r="E35" s="34">
        <f t="shared" si="1"/>
        <v>126217913</v>
      </c>
      <c r="F35" s="35">
        <f t="shared" si="1"/>
        <v>146096361</v>
      </c>
      <c r="G35" s="35">
        <f t="shared" si="1"/>
        <v>12228421</v>
      </c>
      <c r="H35" s="35">
        <f t="shared" si="1"/>
        <v>2521047</v>
      </c>
      <c r="I35" s="35">
        <f t="shared" si="1"/>
        <v>19714031</v>
      </c>
      <c r="J35" s="35">
        <f t="shared" si="1"/>
        <v>34463499</v>
      </c>
      <c r="K35" s="35">
        <f t="shared" si="1"/>
        <v>10984791</v>
      </c>
      <c r="L35" s="35">
        <f t="shared" si="1"/>
        <v>14607882</v>
      </c>
      <c r="M35" s="35">
        <f t="shared" si="1"/>
        <v>3389727</v>
      </c>
      <c r="N35" s="35">
        <f t="shared" si="1"/>
        <v>28982400</v>
      </c>
      <c r="O35" s="35">
        <f t="shared" si="1"/>
        <v>16924907</v>
      </c>
      <c r="P35" s="35">
        <f t="shared" si="1"/>
        <v>11595215</v>
      </c>
      <c r="Q35" s="35">
        <f t="shared" si="1"/>
        <v>19040063</v>
      </c>
      <c r="R35" s="35">
        <f t="shared" si="1"/>
        <v>47560185</v>
      </c>
      <c r="S35" s="35">
        <f t="shared" si="1"/>
        <v>10888756</v>
      </c>
      <c r="T35" s="35">
        <f t="shared" si="1"/>
        <v>12618236</v>
      </c>
      <c r="U35" s="35">
        <f t="shared" si="1"/>
        <v>25617407</v>
      </c>
      <c r="V35" s="35">
        <f t="shared" si="1"/>
        <v>49124399</v>
      </c>
      <c r="W35" s="35">
        <f t="shared" si="1"/>
        <v>160130483</v>
      </c>
      <c r="X35" s="35">
        <f t="shared" si="1"/>
        <v>146096361</v>
      </c>
      <c r="Y35" s="35">
        <f t="shared" si="1"/>
        <v>14034122</v>
      </c>
      <c r="Z35" s="36">
        <f>+IF(X35&lt;&gt;0,+(Y35/X35)*100,0)</f>
        <v>9.6060722552836211</v>
      </c>
      <c r="AA35" s="33">
        <f>SUM(AA24:AA34)</f>
        <v>146096361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-92734455</v>
      </c>
      <c r="D37" s="46">
        <f>+D21-D35</f>
        <v>0</v>
      </c>
      <c r="E37" s="47">
        <f t="shared" si="2"/>
        <v>-82673707</v>
      </c>
      <c r="F37" s="48">
        <f t="shared" si="2"/>
        <v>-102552155</v>
      </c>
      <c r="G37" s="48">
        <f t="shared" si="2"/>
        <v>-10292854</v>
      </c>
      <c r="H37" s="48">
        <f t="shared" si="2"/>
        <v>-1406693</v>
      </c>
      <c r="I37" s="48">
        <f t="shared" si="2"/>
        <v>-18094229</v>
      </c>
      <c r="J37" s="48">
        <f t="shared" si="2"/>
        <v>-29793776</v>
      </c>
      <c r="K37" s="48">
        <f t="shared" si="2"/>
        <v>-9301273</v>
      </c>
      <c r="L37" s="48">
        <f t="shared" si="2"/>
        <v>-12977978</v>
      </c>
      <c r="M37" s="48">
        <f t="shared" si="2"/>
        <v>-1614305</v>
      </c>
      <c r="N37" s="48">
        <f t="shared" si="2"/>
        <v>-23893556</v>
      </c>
      <c r="O37" s="48">
        <f t="shared" si="2"/>
        <v>-14626747</v>
      </c>
      <c r="P37" s="48">
        <f t="shared" si="2"/>
        <v>-12259533</v>
      </c>
      <c r="Q37" s="48">
        <f t="shared" si="2"/>
        <v>-17837910</v>
      </c>
      <c r="R37" s="48">
        <f t="shared" si="2"/>
        <v>-44724190</v>
      </c>
      <c r="S37" s="48">
        <f t="shared" si="2"/>
        <v>-8657294</v>
      </c>
      <c r="T37" s="48">
        <f t="shared" si="2"/>
        <v>-10475040</v>
      </c>
      <c r="U37" s="48">
        <f t="shared" si="2"/>
        <v>-22161546</v>
      </c>
      <c r="V37" s="48">
        <f t="shared" si="2"/>
        <v>-41293880</v>
      </c>
      <c r="W37" s="48">
        <f t="shared" si="2"/>
        <v>-139705402</v>
      </c>
      <c r="X37" s="48">
        <f>IF(F21=F35,0,X21-X35)</f>
        <v>-102552155</v>
      </c>
      <c r="Y37" s="48">
        <f t="shared" si="2"/>
        <v>-37153247</v>
      </c>
      <c r="Z37" s="49">
        <f>+IF(X37&lt;&gt;0,+(Y37/X37)*100,0)</f>
        <v>36.228636053528078</v>
      </c>
      <c r="AA37" s="46">
        <f>+AA21-AA35</f>
        <v>-102552155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-92734455</v>
      </c>
      <c r="D41" s="56">
        <f>SUM(D37:D40)</f>
        <v>0</v>
      </c>
      <c r="E41" s="57">
        <f t="shared" si="3"/>
        <v>-82673707</v>
      </c>
      <c r="F41" s="58">
        <f t="shared" si="3"/>
        <v>-102552155</v>
      </c>
      <c r="G41" s="58">
        <f t="shared" si="3"/>
        <v>-10292854</v>
      </c>
      <c r="H41" s="58">
        <f t="shared" si="3"/>
        <v>-1406693</v>
      </c>
      <c r="I41" s="58">
        <f t="shared" si="3"/>
        <v>-18094229</v>
      </c>
      <c r="J41" s="58">
        <f t="shared" si="3"/>
        <v>-29793776</v>
      </c>
      <c r="K41" s="58">
        <f t="shared" si="3"/>
        <v>-9301273</v>
      </c>
      <c r="L41" s="58">
        <f t="shared" si="3"/>
        <v>-12977978</v>
      </c>
      <c r="M41" s="58">
        <f t="shared" si="3"/>
        <v>-1614305</v>
      </c>
      <c r="N41" s="58">
        <f t="shared" si="3"/>
        <v>-23893556</v>
      </c>
      <c r="O41" s="58">
        <f t="shared" si="3"/>
        <v>-14626747</v>
      </c>
      <c r="P41" s="58">
        <f t="shared" si="3"/>
        <v>-12259533</v>
      </c>
      <c r="Q41" s="58">
        <f t="shared" si="3"/>
        <v>-17837910</v>
      </c>
      <c r="R41" s="58">
        <f t="shared" si="3"/>
        <v>-44724190</v>
      </c>
      <c r="S41" s="58">
        <f t="shared" si="3"/>
        <v>-8657294</v>
      </c>
      <c r="T41" s="58">
        <f t="shared" si="3"/>
        <v>-10475040</v>
      </c>
      <c r="U41" s="58">
        <f t="shared" si="3"/>
        <v>-22161546</v>
      </c>
      <c r="V41" s="58">
        <f t="shared" si="3"/>
        <v>-41293880</v>
      </c>
      <c r="W41" s="58">
        <f t="shared" si="3"/>
        <v>-139705402</v>
      </c>
      <c r="X41" s="58">
        <f t="shared" si="3"/>
        <v>-102552155</v>
      </c>
      <c r="Y41" s="58">
        <f t="shared" si="3"/>
        <v>-37153247</v>
      </c>
      <c r="Z41" s="59">
        <f>+IF(X41&lt;&gt;0,+(Y41/X41)*100,0)</f>
        <v>36.228636053528078</v>
      </c>
      <c r="AA41" s="56">
        <f>SUM(AA37:AA40)</f>
        <v>-102552155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-92734455</v>
      </c>
      <c r="D43" s="64">
        <f>+D41-D42</f>
        <v>0</v>
      </c>
      <c r="E43" s="65">
        <f t="shared" si="4"/>
        <v>-82673707</v>
      </c>
      <c r="F43" s="66">
        <f t="shared" si="4"/>
        <v>-102552155</v>
      </c>
      <c r="G43" s="66">
        <f t="shared" si="4"/>
        <v>-10292854</v>
      </c>
      <c r="H43" s="66">
        <f t="shared" si="4"/>
        <v>-1406693</v>
      </c>
      <c r="I43" s="66">
        <f t="shared" si="4"/>
        <v>-18094229</v>
      </c>
      <c r="J43" s="66">
        <f t="shared" si="4"/>
        <v>-29793776</v>
      </c>
      <c r="K43" s="66">
        <f t="shared" si="4"/>
        <v>-9301273</v>
      </c>
      <c r="L43" s="66">
        <f t="shared" si="4"/>
        <v>-12977978</v>
      </c>
      <c r="M43" s="66">
        <f t="shared" si="4"/>
        <v>-1614305</v>
      </c>
      <c r="N43" s="66">
        <f t="shared" si="4"/>
        <v>-23893556</v>
      </c>
      <c r="O43" s="66">
        <f t="shared" si="4"/>
        <v>-14626747</v>
      </c>
      <c r="P43" s="66">
        <f t="shared" si="4"/>
        <v>-12259533</v>
      </c>
      <c r="Q43" s="66">
        <f t="shared" si="4"/>
        <v>-17837910</v>
      </c>
      <c r="R43" s="66">
        <f t="shared" si="4"/>
        <v>-44724190</v>
      </c>
      <c r="S43" s="66">
        <f t="shared" si="4"/>
        <v>-8657294</v>
      </c>
      <c r="T43" s="66">
        <f t="shared" si="4"/>
        <v>-10475040</v>
      </c>
      <c r="U43" s="66">
        <f t="shared" si="4"/>
        <v>-22161546</v>
      </c>
      <c r="V43" s="66">
        <f t="shared" si="4"/>
        <v>-41293880</v>
      </c>
      <c r="W43" s="66">
        <f t="shared" si="4"/>
        <v>-139705402</v>
      </c>
      <c r="X43" s="66">
        <f t="shared" si="4"/>
        <v>-102552155</v>
      </c>
      <c r="Y43" s="66">
        <f t="shared" si="4"/>
        <v>-37153247</v>
      </c>
      <c r="Z43" s="67">
        <f>+IF(X43&lt;&gt;0,+(Y43/X43)*100,0)</f>
        <v>36.228636053528078</v>
      </c>
      <c r="AA43" s="64">
        <f>+AA41-AA42</f>
        <v>-102552155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-92734455</v>
      </c>
      <c r="D45" s="56">
        <f>SUM(D43:D44)</f>
        <v>0</v>
      </c>
      <c r="E45" s="57">
        <f t="shared" si="5"/>
        <v>-82673707</v>
      </c>
      <c r="F45" s="58">
        <f t="shared" si="5"/>
        <v>-102552155</v>
      </c>
      <c r="G45" s="58">
        <f t="shared" si="5"/>
        <v>-10292854</v>
      </c>
      <c r="H45" s="58">
        <f t="shared" si="5"/>
        <v>-1406693</v>
      </c>
      <c r="I45" s="58">
        <f t="shared" si="5"/>
        <v>-18094229</v>
      </c>
      <c r="J45" s="58">
        <f t="shared" si="5"/>
        <v>-29793776</v>
      </c>
      <c r="K45" s="58">
        <f t="shared" si="5"/>
        <v>-9301273</v>
      </c>
      <c r="L45" s="58">
        <f t="shared" si="5"/>
        <v>-12977978</v>
      </c>
      <c r="M45" s="58">
        <f t="shared" si="5"/>
        <v>-1614305</v>
      </c>
      <c r="N45" s="58">
        <f t="shared" si="5"/>
        <v>-23893556</v>
      </c>
      <c r="O45" s="58">
        <f t="shared" si="5"/>
        <v>-14626747</v>
      </c>
      <c r="P45" s="58">
        <f t="shared" si="5"/>
        <v>-12259533</v>
      </c>
      <c r="Q45" s="58">
        <f t="shared" si="5"/>
        <v>-17837910</v>
      </c>
      <c r="R45" s="58">
        <f t="shared" si="5"/>
        <v>-44724190</v>
      </c>
      <c r="S45" s="58">
        <f t="shared" si="5"/>
        <v>-8657294</v>
      </c>
      <c r="T45" s="58">
        <f t="shared" si="5"/>
        <v>-10475040</v>
      </c>
      <c r="U45" s="58">
        <f t="shared" si="5"/>
        <v>-22161546</v>
      </c>
      <c r="V45" s="58">
        <f t="shared" si="5"/>
        <v>-41293880</v>
      </c>
      <c r="W45" s="58">
        <f t="shared" si="5"/>
        <v>-139705402</v>
      </c>
      <c r="X45" s="58">
        <f t="shared" si="5"/>
        <v>-102552155</v>
      </c>
      <c r="Y45" s="58">
        <f t="shared" si="5"/>
        <v>-37153247</v>
      </c>
      <c r="Z45" s="59">
        <f>+IF(X45&lt;&gt;0,+(Y45/X45)*100,0)</f>
        <v>36.228636053528078</v>
      </c>
      <c r="AA45" s="56">
        <f>SUM(AA43:AA44)</f>
        <v>-102552155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-92734455</v>
      </c>
      <c r="D47" s="71">
        <f>SUM(D45:D46)</f>
        <v>0</v>
      </c>
      <c r="E47" s="72">
        <f t="shared" si="6"/>
        <v>-82673707</v>
      </c>
      <c r="F47" s="73">
        <f t="shared" si="6"/>
        <v>-102552155</v>
      </c>
      <c r="G47" s="73">
        <f t="shared" si="6"/>
        <v>-10292854</v>
      </c>
      <c r="H47" s="74">
        <f t="shared" si="6"/>
        <v>-1406693</v>
      </c>
      <c r="I47" s="74">
        <f t="shared" si="6"/>
        <v>-18094229</v>
      </c>
      <c r="J47" s="74">
        <f t="shared" si="6"/>
        <v>-29793776</v>
      </c>
      <c r="K47" s="74">
        <f t="shared" si="6"/>
        <v>-9301273</v>
      </c>
      <c r="L47" s="74">
        <f t="shared" si="6"/>
        <v>-12977978</v>
      </c>
      <c r="M47" s="73">
        <f t="shared" si="6"/>
        <v>-1614305</v>
      </c>
      <c r="N47" s="73">
        <f t="shared" si="6"/>
        <v>-23893556</v>
      </c>
      <c r="O47" s="74">
        <f t="shared" si="6"/>
        <v>-14626747</v>
      </c>
      <c r="P47" s="74">
        <f t="shared" si="6"/>
        <v>-12259533</v>
      </c>
      <c r="Q47" s="74">
        <f t="shared" si="6"/>
        <v>-17837910</v>
      </c>
      <c r="R47" s="74">
        <f t="shared" si="6"/>
        <v>-44724190</v>
      </c>
      <c r="S47" s="74">
        <f t="shared" si="6"/>
        <v>-8657294</v>
      </c>
      <c r="T47" s="73">
        <f t="shared" si="6"/>
        <v>-10475040</v>
      </c>
      <c r="U47" s="73">
        <f t="shared" si="6"/>
        <v>-22161546</v>
      </c>
      <c r="V47" s="74">
        <f t="shared" si="6"/>
        <v>-41293880</v>
      </c>
      <c r="W47" s="74">
        <f t="shared" si="6"/>
        <v>-139705402</v>
      </c>
      <c r="X47" s="74">
        <f t="shared" si="6"/>
        <v>-102552155</v>
      </c>
      <c r="Y47" s="74">
        <f t="shared" si="6"/>
        <v>-37153247</v>
      </c>
      <c r="Z47" s="75">
        <f>+IF(X47&lt;&gt;0,+(Y47/X47)*100,0)</f>
        <v>36.228636053528078</v>
      </c>
      <c r="AA47" s="76">
        <f>SUM(AA45:AA46)</f>
        <v>-102552155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217316711</v>
      </c>
      <c r="D6" s="6"/>
      <c r="E6" s="7">
        <v>276349452</v>
      </c>
      <c r="F6" s="8">
        <v>242727310</v>
      </c>
      <c r="G6" s="8">
        <v>21071813</v>
      </c>
      <c r="H6" s="8">
        <v>21593874</v>
      </c>
      <c r="I6" s="8">
        <v>20800978</v>
      </c>
      <c r="J6" s="8">
        <v>63466665</v>
      </c>
      <c r="K6" s="8">
        <v>25777082</v>
      </c>
      <c r="L6" s="8">
        <v>18816457</v>
      </c>
      <c r="M6" s="8">
        <v>17383450</v>
      </c>
      <c r="N6" s="8">
        <v>61976989</v>
      </c>
      <c r="O6" s="8">
        <v>18523082</v>
      </c>
      <c r="P6" s="8">
        <v>18522278</v>
      </c>
      <c r="Q6" s="8">
        <v>19036392</v>
      </c>
      <c r="R6" s="8">
        <v>56081752</v>
      </c>
      <c r="S6" s="8">
        <v>18147216</v>
      </c>
      <c r="T6" s="8">
        <v>20152919</v>
      </c>
      <c r="U6" s="8">
        <v>21020885</v>
      </c>
      <c r="V6" s="8">
        <v>59321020</v>
      </c>
      <c r="W6" s="8">
        <v>240846426</v>
      </c>
      <c r="X6" s="8">
        <v>242727310</v>
      </c>
      <c r="Y6" s="8">
        <v>-1880884</v>
      </c>
      <c r="Z6" s="2">
        <v>-0.77489591097103983</v>
      </c>
      <c r="AA6" s="6">
        <v>242727310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7504477</v>
      </c>
      <c r="D13" s="6"/>
      <c r="E13" s="7">
        <v>8468828</v>
      </c>
      <c r="F13" s="8">
        <v>5087740</v>
      </c>
      <c r="G13" s="8">
        <v>415202</v>
      </c>
      <c r="H13" s="8">
        <v>418389</v>
      </c>
      <c r="I13" s="8">
        <v>406463</v>
      </c>
      <c r="J13" s="8">
        <v>1240054</v>
      </c>
      <c r="K13" s="8">
        <v>428942</v>
      </c>
      <c r="L13" s="8">
        <v>439667</v>
      </c>
      <c r="M13" s="8">
        <v>435207</v>
      </c>
      <c r="N13" s="8">
        <v>1303816</v>
      </c>
      <c r="O13" s="8">
        <v>446844</v>
      </c>
      <c r="P13" s="8">
        <v>456968</v>
      </c>
      <c r="Q13" s="8">
        <v>458960</v>
      </c>
      <c r="R13" s="8">
        <v>1362772</v>
      </c>
      <c r="S13" s="8">
        <v>460226</v>
      </c>
      <c r="T13" s="8">
        <v>477330</v>
      </c>
      <c r="U13" s="8">
        <v>473093</v>
      </c>
      <c r="V13" s="8">
        <v>1410649</v>
      </c>
      <c r="W13" s="8">
        <v>5317291</v>
      </c>
      <c r="X13" s="8">
        <v>5087740</v>
      </c>
      <c r="Y13" s="8">
        <v>229551</v>
      </c>
      <c r="Z13" s="2">
        <v>4.5118461242123225</v>
      </c>
      <c r="AA13" s="6">
        <v>5087740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11136000</v>
      </c>
      <c r="F18" s="8">
        <v>7200000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7200000</v>
      </c>
      <c r="Y18" s="8">
        <v>-7200000</v>
      </c>
      <c r="Z18" s="2">
        <v>-100</v>
      </c>
      <c r="AA18" s="6">
        <v>7200000</v>
      </c>
    </row>
    <row r="19" spans="1:27" ht="13.5" x14ac:dyDescent="0.25">
      <c r="A19" s="23" t="s">
        <v>46</v>
      </c>
      <c r="B19" s="29" t="s">
        <v>32</v>
      </c>
      <c r="C19" s="6">
        <v>136521</v>
      </c>
      <c r="D19" s="6"/>
      <c r="E19" s="7">
        <v>106124</v>
      </c>
      <c r="F19" s="26">
        <v>150000</v>
      </c>
      <c r="G19" s="26">
        <v>8577</v>
      </c>
      <c r="H19" s="26">
        <v>8027</v>
      </c>
      <c r="I19" s="26">
        <v>11777</v>
      </c>
      <c r="J19" s="26">
        <v>28381</v>
      </c>
      <c r="K19" s="26">
        <v>25754</v>
      </c>
      <c r="L19" s="26">
        <v>7692</v>
      </c>
      <c r="M19" s="26">
        <v>15978</v>
      </c>
      <c r="N19" s="26">
        <v>49424</v>
      </c>
      <c r="O19" s="26">
        <v>7184</v>
      </c>
      <c r="P19" s="26">
        <v>16969</v>
      </c>
      <c r="Q19" s="26">
        <v>52966</v>
      </c>
      <c r="R19" s="26">
        <v>77119</v>
      </c>
      <c r="S19" s="26">
        <v>6494</v>
      </c>
      <c r="T19" s="26">
        <v>53506</v>
      </c>
      <c r="U19" s="26">
        <v>12049</v>
      </c>
      <c r="V19" s="26">
        <v>72049</v>
      </c>
      <c r="W19" s="26">
        <v>226973</v>
      </c>
      <c r="X19" s="26">
        <v>150000</v>
      </c>
      <c r="Y19" s="26">
        <v>76973</v>
      </c>
      <c r="Z19" s="27">
        <v>51.315333333333335</v>
      </c>
      <c r="AA19" s="28">
        <v>150000</v>
      </c>
    </row>
    <row r="20" spans="1:27" ht="13.5" x14ac:dyDescent="0.25">
      <c r="A20" s="23" t="s">
        <v>47</v>
      </c>
      <c r="B20" s="29" t="s">
        <v>32</v>
      </c>
      <c r="C20" s="6">
        <v>1231050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226188759</v>
      </c>
      <c r="D21" s="33">
        <f t="shared" si="0"/>
        <v>0</v>
      </c>
      <c r="E21" s="34">
        <f t="shared" si="0"/>
        <v>296060404</v>
      </c>
      <c r="F21" s="35">
        <f t="shared" si="0"/>
        <v>255165050</v>
      </c>
      <c r="G21" s="35">
        <f t="shared" si="0"/>
        <v>21495592</v>
      </c>
      <c r="H21" s="35">
        <f t="shared" si="0"/>
        <v>22020290</v>
      </c>
      <c r="I21" s="35">
        <f t="shared" si="0"/>
        <v>21219218</v>
      </c>
      <c r="J21" s="35">
        <f t="shared" si="0"/>
        <v>64735100</v>
      </c>
      <c r="K21" s="35">
        <f t="shared" si="0"/>
        <v>26231778</v>
      </c>
      <c r="L21" s="35">
        <f t="shared" si="0"/>
        <v>19263816</v>
      </c>
      <c r="M21" s="35">
        <f t="shared" si="0"/>
        <v>17834635</v>
      </c>
      <c r="N21" s="35">
        <f t="shared" si="0"/>
        <v>63330229</v>
      </c>
      <c r="O21" s="35">
        <f t="shared" si="0"/>
        <v>18977110</v>
      </c>
      <c r="P21" s="35">
        <f t="shared" si="0"/>
        <v>18996215</v>
      </c>
      <c r="Q21" s="35">
        <f t="shared" si="0"/>
        <v>19548318</v>
      </c>
      <c r="R21" s="35">
        <f t="shared" si="0"/>
        <v>57521643</v>
      </c>
      <c r="S21" s="35">
        <f t="shared" si="0"/>
        <v>18613936</v>
      </c>
      <c r="T21" s="35">
        <f t="shared" si="0"/>
        <v>20683755</v>
      </c>
      <c r="U21" s="35">
        <f t="shared" si="0"/>
        <v>21506027</v>
      </c>
      <c r="V21" s="35">
        <f t="shared" si="0"/>
        <v>60803718</v>
      </c>
      <c r="W21" s="35">
        <f t="shared" si="0"/>
        <v>246390690</v>
      </c>
      <c r="X21" s="35">
        <f t="shared" si="0"/>
        <v>255165050</v>
      </c>
      <c r="Y21" s="35">
        <f t="shared" si="0"/>
        <v>-8774360</v>
      </c>
      <c r="Z21" s="36">
        <f>+IF(X21&lt;&gt;0,+(Y21/X21)*100,0)</f>
        <v>-3.438699774910396</v>
      </c>
      <c r="AA21" s="33">
        <f>SUM(AA5:AA20)</f>
        <v>255165050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19821513</v>
      </c>
      <c r="D24" s="6"/>
      <c r="E24" s="7">
        <v>18321035</v>
      </c>
      <c r="F24" s="8">
        <v>22716607</v>
      </c>
      <c r="G24" s="8">
        <v>1739524</v>
      </c>
      <c r="H24" s="8">
        <v>1913487</v>
      </c>
      <c r="I24" s="8">
        <v>1989335</v>
      </c>
      <c r="J24" s="8">
        <v>5642346</v>
      </c>
      <c r="K24" s="8">
        <v>2115940</v>
      </c>
      <c r="L24" s="8">
        <v>2061811</v>
      </c>
      <c r="M24" s="8">
        <v>1851143</v>
      </c>
      <c r="N24" s="8">
        <v>6028894</v>
      </c>
      <c r="O24" s="8">
        <v>2132666</v>
      </c>
      <c r="P24" s="8">
        <v>1884509</v>
      </c>
      <c r="Q24" s="8">
        <v>1872578</v>
      </c>
      <c r="R24" s="8">
        <v>5889753</v>
      </c>
      <c r="S24" s="8">
        <v>1893627</v>
      </c>
      <c r="T24" s="8">
        <v>1950192</v>
      </c>
      <c r="U24" s="8">
        <v>2105501</v>
      </c>
      <c r="V24" s="8">
        <v>5949320</v>
      </c>
      <c r="W24" s="8">
        <v>23510313</v>
      </c>
      <c r="X24" s="8">
        <v>22716607</v>
      </c>
      <c r="Y24" s="8">
        <v>793706</v>
      </c>
      <c r="Z24" s="2">
        <v>3.4939460809442187</v>
      </c>
      <c r="AA24" s="6">
        <v>22716607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10032582</v>
      </c>
      <c r="D26" s="6"/>
      <c r="E26" s="7">
        <v>56963656</v>
      </c>
      <c r="F26" s="8">
        <v>38881960</v>
      </c>
      <c r="G26" s="8"/>
      <c r="H26" s="8"/>
      <c r="I26" s="8"/>
      <c r="J26" s="8"/>
      <c r="K26" s="8"/>
      <c r="L26" s="8"/>
      <c r="M26" s="8">
        <v>15689677</v>
      </c>
      <c r="N26" s="8">
        <v>15689677</v>
      </c>
      <c r="O26" s="8"/>
      <c r="P26" s="8"/>
      <c r="Q26" s="8"/>
      <c r="R26" s="8"/>
      <c r="S26" s="8"/>
      <c r="T26" s="8"/>
      <c r="U26" s="8"/>
      <c r="V26" s="8"/>
      <c r="W26" s="8">
        <v>15689677</v>
      </c>
      <c r="X26" s="8">
        <v>38881960</v>
      </c>
      <c r="Y26" s="8">
        <v>-23192283</v>
      </c>
      <c r="Z26" s="2">
        <v>-59.647926699168451</v>
      </c>
      <c r="AA26" s="6">
        <v>38881960</v>
      </c>
    </row>
    <row r="27" spans="1:27" ht="13.5" x14ac:dyDescent="0.25">
      <c r="A27" s="25" t="s">
        <v>53</v>
      </c>
      <c r="B27" s="24" t="s">
        <v>32</v>
      </c>
      <c r="C27" s="6">
        <v>20996229</v>
      </c>
      <c r="D27" s="6"/>
      <c r="E27" s="7">
        <v>17271795</v>
      </c>
      <c r="F27" s="8">
        <v>17271795</v>
      </c>
      <c r="G27" s="8"/>
      <c r="H27" s="8"/>
      <c r="I27" s="8"/>
      <c r="J27" s="8"/>
      <c r="K27" s="8">
        <v>5960005</v>
      </c>
      <c r="L27" s="8"/>
      <c r="M27" s="8"/>
      <c r="N27" s="8">
        <v>5960005</v>
      </c>
      <c r="O27" s="8"/>
      <c r="P27" s="8"/>
      <c r="Q27" s="8"/>
      <c r="R27" s="8"/>
      <c r="S27" s="8"/>
      <c r="T27" s="8"/>
      <c r="U27" s="8"/>
      <c r="V27" s="8"/>
      <c r="W27" s="8">
        <v>5960005</v>
      </c>
      <c r="X27" s="8">
        <v>17271795</v>
      </c>
      <c r="Y27" s="8">
        <v>-11311790</v>
      </c>
      <c r="Z27" s="2">
        <v>-65.492845416472349</v>
      </c>
      <c r="AA27" s="6">
        <v>17271795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264680025</v>
      </c>
      <c r="D29" s="6"/>
      <c r="E29" s="7">
        <v>340293572</v>
      </c>
      <c r="F29" s="8">
        <v>208788572</v>
      </c>
      <c r="G29" s="8">
        <v>41521387</v>
      </c>
      <c r="H29" s="8">
        <v>-8581093</v>
      </c>
      <c r="I29" s="8">
        <v>55012037</v>
      </c>
      <c r="J29" s="8">
        <v>87952331</v>
      </c>
      <c r="K29" s="8">
        <v>5641155</v>
      </c>
      <c r="L29" s="8">
        <v>23914001</v>
      </c>
      <c r="M29" s="8">
        <v>16888370</v>
      </c>
      <c r="N29" s="8">
        <v>46443526</v>
      </c>
      <c r="O29" s="8">
        <v>22479143</v>
      </c>
      <c r="P29" s="8">
        <v>3252620</v>
      </c>
      <c r="Q29" s="8">
        <v>27189575</v>
      </c>
      <c r="R29" s="8">
        <v>52921338</v>
      </c>
      <c r="S29" s="8">
        <v>5304858</v>
      </c>
      <c r="T29" s="8">
        <v>3821724</v>
      </c>
      <c r="U29" s="8">
        <v>125637049</v>
      </c>
      <c r="V29" s="8">
        <v>134763631</v>
      </c>
      <c r="W29" s="8">
        <v>322080826</v>
      </c>
      <c r="X29" s="8">
        <v>208788572</v>
      </c>
      <c r="Y29" s="8">
        <v>113292254</v>
      </c>
      <c r="Z29" s="2">
        <v>54.261712178384933</v>
      </c>
      <c r="AA29" s="6">
        <v>208788572</v>
      </c>
    </row>
    <row r="30" spans="1:27" ht="13.5" x14ac:dyDescent="0.25">
      <c r="A30" s="25" t="s">
        <v>56</v>
      </c>
      <c r="B30" s="24" t="s">
        <v>32</v>
      </c>
      <c r="C30" s="6">
        <v>9228457</v>
      </c>
      <c r="D30" s="6"/>
      <c r="E30" s="7">
        <v>8935927</v>
      </c>
      <c r="F30" s="8">
        <v>5100000</v>
      </c>
      <c r="G30" s="8">
        <v>303533</v>
      </c>
      <c r="H30" s="8">
        <v>472231</v>
      </c>
      <c r="I30" s="8">
        <v>241905</v>
      </c>
      <c r="J30" s="8">
        <v>1017669</v>
      </c>
      <c r="K30" s="8">
        <v>827243</v>
      </c>
      <c r="L30" s="8">
        <v>218736</v>
      </c>
      <c r="M30" s="8">
        <v>366189</v>
      </c>
      <c r="N30" s="8">
        <v>1412168</v>
      </c>
      <c r="O30" s="8"/>
      <c r="P30" s="8">
        <v>2351375</v>
      </c>
      <c r="Q30" s="8">
        <v>114270</v>
      </c>
      <c r="R30" s="8">
        <v>2465645</v>
      </c>
      <c r="S30" s="8">
        <v>230104</v>
      </c>
      <c r="T30" s="8">
        <v>22795</v>
      </c>
      <c r="U30" s="8">
        <v>2425673</v>
      </c>
      <c r="V30" s="8">
        <v>2678572</v>
      </c>
      <c r="W30" s="8">
        <v>7574054</v>
      </c>
      <c r="X30" s="8">
        <v>5100000</v>
      </c>
      <c r="Y30" s="8">
        <v>2474054</v>
      </c>
      <c r="Z30" s="2">
        <v>48.510862745098038</v>
      </c>
      <c r="AA30" s="6">
        <v>5100000</v>
      </c>
    </row>
    <row r="31" spans="1:27" ht="13.5" x14ac:dyDescent="0.25">
      <c r="A31" s="25" t="s">
        <v>57</v>
      </c>
      <c r="B31" s="24" t="s">
        <v>32</v>
      </c>
      <c r="C31" s="6">
        <v>8625027</v>
      </c>
      <c r="D31" s="6"/>
      <c r="E31" s="7">
        <v>12818865</v>
      </c>
      <c r="F31" s="8">
        <v>7040000</v>
      </c>
      <c r="G31" s="8"/>
      <c r="H31" s="8">
        <v>358091</v>
      </c>
      <c r="I31" s="8">
        <v>292653</v>
      </c>
      <c r="J31" s="8">
        <v>650744</v>
      </c>
      <c r="K31" s="8">
        <v>681670</v>
      </c>
      <c r="L31" s="8">
        <v>670704</v>
      </c>
      <c r="M31" s="8"/>
      <c r="N31" s="8">
        <v>1352374</v>
      </c>
      <c r="O31" s="8">
        <v>1353719</v>
      </c>
      <c r="P31" s="8">
        <v>441267</v>
      </c>
      <c r="Q31" s="8">
        <v>709593</v>
      </c>
      <c r="R31" s="8">
        <v>2504579</v>
      </c>
      <c r="S31" s="8">
        <v>360260</v>
      </c>
      <c r="T31" s="8">
        <v>783660</v>
      </c>
      <c r="U31" s="8">
        <v>2012725</v>
      </c>
      <c r="V31" s="8">
        <v>3156645</v>
      </c>
      <c r="W31" s="8">
        <v>7664342</v>
      </c>
      <c r="X31" s="8">
        <v>7040000</v>
      </c>
      <c r="Y31" s="8">
        <v>624342</v>
      </c>
      <c r="Z31" s="2">
        <v>8.8684943181818188</v>
      </c>
      <c r="AA31" s="6">
        <v>7040000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781604</v>
      </c>
      <c r="D33" s="6"/>
      <c r="E33" s="7">
        <v>1628355</v>
      </c>
      <c r="F33" s="8">
        <v>1301115</v>
      </c>
      <c r="G33" s="8">
        <v>6184</v>
      </c>
      <c r="H33" s="8">
        <v>1429</v>
      </c>
      <c r="I33" s="8">
        <v>93927</v>
      </c>
      <c r="J33" s="8">
        <v>101540</v>
      </c>
      <c r="K33" s="8">
        <v>56016</v>
      </c>
      <c r="L33" s="8">
        <v>2906</v>
      </c>
      <c r="M33" s="8"/>
      <c r="N33" s="8">
        <v>58922</v>
      </c>
      <c r="O33" s="8"/>
      <c r="P33" s="8">
        <v>101403</v>
      </c>
      <c r="Q33" s="8">
        <v>29496</v>
      </c>
      <c r="R33" s="8">
        <v>130899</v>
      </c>
      <c r="S33" s="8">
        <v>24329</v>
      </c>
      <c r="T33" s="8">
        <v>11496</v>
      </c>
      <c r="U33" s="8">
        <v>93477</v>
      </c>
      <c r="V33" s="8">
        <v>129302</v>
      </c>
      <c r="W33" s="8">
        <v>420663</v>
      </c>
      <c r="X33" s="8">
        <v>1301115</v>
      </c>
      <c r="Y33" s="8">
        <v>-880452</v>
      </c>
      <c r="Z33" s="2">
        <v>-67.669037709964144</v>
      </c>
      <c r="AA33" s="6">
        <v>1301115</v>
      </c>
    </row>
    <row r="34" spans="1:27" ht="13.5" x14ac:dyDescent="0.25">
      <c r="A34" s="23" t="s">
        <v>59</v>
      </c>
      <c r="B34" s="29" t="s">
        <v>32</v>
      </c>
      <c r="C34" s="6">
        <v>444088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334609525</v>
      </c>
      <c r="D35" s="33">
        <f>SUM(D24:D34)</f>
        <v>0</v>
      </c>
      <c r="E35" s="34">
        <f t="shared" si="1"/>
        <v>456233205</v>
      </c>
      <c r="F35" s="35">
        <f t="shared" si="1"/>
        <v>301100049</v>
      </c>
      <c r="G35" s="35">
        <f t="shared" si="1"/>
        <v>43570628</v>
      </c>
      <c r="H35" s="35">
        <f t="shared" si="1"/>
        <v>-5835855</v>
      </c>
      <c r="I35" s="35">
        <f t="shared" si="1"/>
        <v>57629857</v>
      </c>
      <c r="J35" s="35">
        <f t="shared" si="1"/>
        <v>95364630</v>
      </c>
      <c r="K35" s="35">
        <f t="shared" si="1"/>
        <v>15282029</v>
      </c>
      <c r="L35" s="35">
        <f t="shared" si="1"/>
        <v>26868158</v>
      </c>
      <c r="M35" s="35">
        <f t="shared" si="1"/>
        <v>34795379</v>
      </c>
      <c r="N35" s="35">
        <f t="shared" si="1"/>
        <v>76945566</v>
      </c>
      <c r="O35" s="35">
        <f t="shared" si="1"/>
        <v>25965528</v>
      </c>
      <c r="P35" s="35">
        <f t="shared" si="1"/>
        <v>8031174</v>
      </c>
      <c r="Q35" s="35">
        <f t="shared" si="1"/>
        <v>29915512</v>
      </c>
      <c r="R35" s="35">
        <f t="shared" si="1"/>
        <v>63912214</v>
      </c>
      <c r="S35" s="35">
        <f t="shared" si="1"/>
        <v>7813178</v>
      </c>
      <c r="T35" s="35">
        <f t="shared" si="1"/>
        <v>6589867</v>
      </c>
      <c r="U35" s="35">
        <f t="shared" si="1"/>
        <v>132274425</v>
      </c>
      <c r="V35" s="35">
        <f t="shared" si="1"/>
        <v>146677470</v>
      </c>
      <c r="W35" s="35">
        <f t="shared" si="1"/>
        <v>382899880</v>
      </c>
      <c r="X35" s="35">
        <f t="shared" si="1"/>
        <v>301100049</v>
      </c>
      <c r="Y35" s="35">
        <f t="shared" si="1"/>
        <v>81799831</v>
      </c>
      <c r="Z35" s="36">
        <f>+IF(X35&lt;&gt;0,+(Y35/X35)*100,0)</f>
        <v>27.166993586241496</v>
      </c>
      <c r="AA35" s="33">
        <f>SUM(AA24:AA34)</f>
        <v>301100049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-108420766</v>
      </c>
      <c r="D37" s="46">
        <f>+D21-D35</f>
        <v>0</v>
      </c>
      <c r="E37" s="47">
        <f t="shared" si="2"/>
        <v>-160172801</v>
      </c>
      <c r="F37" s="48">
        <f t="shared" si="2"/>
        <v>-45934999</v>
      </c>
      <c r="G37" s="48">
        <f t="shared" si="2"/>
        <v>-22075036</v>
      </c>
      <c r="H37" s="48">
        <f t="shared" si="2"/>
        <v>27856145</v>
      </c>
      <c r="I37" s="48">
        <f t="shared" si="2"/>
        <v>-36410639</v>
      </c>
      <c r="J37" s="48">
        <f t="shared" si="2"/>
        <v>-30629530</v>
      </c>
      <c r="K37" s="48">
        <f t="shared" si="2"/>
        <v>10949749</v>
      </c>
      <c r="L37" s="48">
        <f t="shared" si="2"/>
        <v>-7604342</v>
      </c>
      <c r="M37" s="48">
        <f t="shared" si="2"/>
        <v>-16960744</v>
      </c>
      <c r="N37" s="48">
        <f t="shared" si="2"/>
        <v>-13615337</v>
      </c>
      <c r="O37" s="48">
        <f t="shared" si="2"/>
        <v>-6988418</v>
      </c>
      <c r="P37" s="48">
        <f t="shared" si="2"/>
        <v>10965041</v>
      </c>
      <c r="Q37" s="48">
        <f t="shared" si="2"/>
        <v>-10367194</v>
      </c>
      <c r="R37" s="48">
        <f t="shared" si="2"/>
        <v>-6390571</v>
      </c>
      <c r="S37" s="48">
        <f t="shared" si="2"/>
        <v>10800758</v>
      </c>
      <c r="T37" s="48">
        <f t="shared" si="2"/>
        <v>14093888</v>
      </c>
      <c r="U37" s="48">
        <f t="shared" si="2"/>
        <v>-110768398</v>
      </c>
      <c r="V37" s="48">
        <f t="shared" si="2"/>
        <v>-85873752</v>
      </c>
      <c r="W37" s="48">
        <f t="shared" si="2"/>
        <v>-136509190</v>
      </c>
      <c r="X37" s="48">
        <f>IF(F21=F35,0,X21-X35)</f>
        <v>-45934999</v>
      </c>
      <c r="Y37" s="48">
        <f t="shared" si="2"/>
        <v>-90574191</v>
      </c>
      <c r="Z37" s="49">
        <f>+IF(X37&lt;&gt;0,+(Y37/X37)*100,0)</f>
        <v>197.17904206332952</v>
      </c>
      <c r="AA37" s="46">
        <f>+AA21-AA35</f>
        <v>-45934999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>
        <v>10000000</v>
      </c>
      <c r="G38" s="8"/>
      <c r="H38" s="8"/>
      <c r="I38" s="8"/>
      <c r="J38" s="8"/>
      <c r="K38" s="8">
        <v>584327</v>
      </c>
      <c r="L38" s="8"/>
      <c r="M38" s="8"/>
      <c r="N38" s="8">
        <v>584327</v>
      </c>
      <c r="O38" s="8"/>
      <c r="P38" s="8"/>
      <c r="Q38" s="8">
        <v>328068</v>
      </c>
      <c r="R38" s="8">
        <v>328068</v>
      </c>
      <c r="S38" s="8"/>
      <c r="T38" s="8"/>
      <c r="U38" s="8"/>
      <c r="V38" s="8"/>
      <c r="W38" s="8">
        <v>912395</v>
      </c>
      <c r="X38" s="8">
        <v>10000000</v>
      </c>
      <c r="Y38" s="8">
        <v>-9087605</v>
      </c>
      <c r="Z38" s="2">
        <v>-90.876049999999992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-108420766</v>
      </c>
      <c r="D41" s="56">
        <f>SUM(D37:D40)</f>
        <v>0</v>
      </c>
      <c r="E41" s="57">
        <f t="shared" si="3"/>
        <v>-150172801</v>
      </c>
      <c r="F41" s="58">
        <f t="shared" si="3"/>
        <v>-35934999</v>
      </c>
      <c r="G41" s="58">
        <f t="shared" si="3"/>
        <v>-22075036</v>
      </c>
      <c r="H41" s="58">
        <f t="shared" si="3"/>
        <v>27856145</v>
      </c>
      <c r="I41" s="58">
        <f t="shared" si="3"/>
        <v>-36410639</v>
      </c>
      <c r="J41" s="58">
        <f t="shared" si="3"/>
        <v>-30629530</v>
      </c>
      <c r="K41" s="58">
        <f t="shared" si="3"/>
        <v>11534076</v>
      </c>
      <c r="L41" s="58">
        <f t="shared" si="3"/>
        <v>-7604342</v>
      </c>
      <c r="M41" s="58">
        <f t="shared" si="3"/>
        <v>-16960744</v>
      </c>
      <c r="N41" s="58">
        <f t="shared" si="3"/>
        <v>-13031010</v>
      </c>
      <c r="O41" s="58">
        <f t="shared" si="3"/>
        <v>-6988418</v>
      </c>
      <c r="P41" s="58">
        <f t="shared" si="3"/>
        <v>10965041</v>
      </c>
      <c r="Q41" s="58">
        <f t="shared" si="3"/>
        <v>-10039126</v>
      </c>
      <c r="R41" s="58">
        <f t="shared" si="3"/>
        <v>-6062503</v>
      </c>
      <c r="S41" s="58">
        <f t="shared" si="3"/>
        <v>10800758</v>
      </c>
      <c r="T41" s="58">
        <f t="shared" si="3"/>
        <v>14093888</v>
      </c>
      <c r="U41" s="58">
        <f t="shared" si="3"/>
        <v>-110768398</v>
      </c>
      <c r="V41" s="58">
        <f t="shared" si="3"/>
        <v>-85873752</v>
      </c>
      <c r="W41" s="58">
        <f t="shared" si="3"/>
        <v>-135596795</v>
      </c>
      <c r="X41" s="58">
        <f t="shared" si="3"/>
        <v>-35934999</v>
      </c>
      <c r="Y41" s="58">
        <f t="shared" si="3"/>
        <v>-99661796</v>
      </c>
      <c r="Z41" s="59">
        <f>+IF(X41&lt;&gt;0,+(Y41/X41)*100,0)</f>
        <v>277.33908104463842</v>
      </c>
      <c r="AA41" s="56">
        <f>SUM(AA37:AA40)</f>
        <v>-35934999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-108420766</v>
      </c>
      <c r="D43" s="64">
        <f>+D41-D42</f>
        <v>0</v>
      </c>
      <c r="E43" s="65">
        <f t="shared" si="4"/>
        <v>-150172801</v>
      </c>
      <c r="F43" s="66">
        <f t="shared" si="4"/>
        <v>-35934999</v>
      </c>
      <c r="G43" s="66">
        <f t="shared" si="4"/>
        <v>-22075036</v>
      </c>
      <c r="H43" s="66">
        <f t="shared" si="4"/>
        <v>27856145</v>
      </c>
      <c r="I43" s="66">
        <f t="shared" si="4"/>
        <v>-36410639</v>
      </c>
      <c r="J43" s="66">
        <f t="shared" si="4"/>
        <v>-30629530</v>
      </c>
      <c r="K43" s="66">
        <f t="shared" si="4"/>
        <v>11534076</v>
      </c>
      <c r="L43" s="66">
        <f t="shared" si="4"/>
        <v>-7604342</v>
      </c>
      <c r="M43" s="66">
        <f t="shared" si="4"/>
        <v>-16960744</v>
      </c>
      <c r="N43" s="66">
        <f t="shared" si="4"/>
        <v>-13031010</v>
      </c>
      <c r="O43" s="66">
        <f t="shared" si="4"/>
        <v>-6988418</v>
      </c>
      <c r="P43" s="66">
        <f t="shared" si="4"/>
        <v>10965041</v>
      </c>
      <c r="Q43" s="66">
        <f t="shared" si="4"/>
        <v>-10039126</v>
      </c>
      <c r="R43" s="66">
        <f t="shared" si="4"/>
        <v>-6062503</v>
      </c>
      <c r="S43" s="66">
        <f t="shared" si="4"/>
        <v>10800758</v>
      </c>
      <c r="T43" s="66">
        <f t="shared" si="4"/>
        <v>14093888</v>
      </c>
      <c r="U43" s="66">
        <f t="shared" si="4"/>
        <v>-110768398</v>
      </c>
      <c r="V43" s="66">
        <f t="shared" si="4"/>
        <v>-85873752</v>
      </c>
      <c r="W43" s="66">
        <f t="shared" si="4"/>
        <v>-135596795</v>
      </c>
      <c r="X43" s="66">
        <f t="shared" si="4"/>
        <v>-35934999</v>
      </c>
      <c r="Y43" s="66">
        <f t="shared" si="4"/>
        <v>-99661796</v>
      </c>
      <c r="Z43" s="67">
        <f>+IF(X43&lt;&gt;0,+(Y43/X43)*100,0)</f>
        <v>277.33908104463842</v>
      </c>
      <c r="AA43" s="64">
        <f>+AA41-AA42</f>
        <v>-35934999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-108420766</v>
      </c>
      <c r="D45" s="56">
        <f>SUM(D43:D44)</f>
        <v>0</v>
      </c>
      <c r="E45" s="57">
        <f t="shared" si="5"/>
        <v>-150172801</v>
      </c>
      <c r="F45" s="58">
        <f t="shared" si="5"/>
        <v>-35934999</v>
      </c>
      <c r="G45" s="58">
        <f t="shared" si="5"/>
        <v>-22075036</v>
      </c>
      <c r="H45" s="58">
        <f t="shared" si="5"/>
        <v>27856145</v>
      </c>
      <c r="I45" s="58">
        <f t="shared" si="5"/>
        <v>-36410639</v>
      </c>
      <c r="J45" s="58">
        <f t="shared" si="5"/>
        <v>-30629530</v>
      </c>
      <c r="K45" s="58">
        <f t="shared" si="5"/>
        <v>11534076</v>
      </c>
      <c r="L45" s="58">
        <f t="shared" si="5"/>
        <v>-7604342</v>
      </c>
      <c r="M45" s="58">
        <f t="shared" si="5"/>
        <v>-16960744</v>
      </c>
      <c r="N45" s="58">
        <f t="shared" si="5"/>
        <v>-13031010</v>
      </c>
      <c r="O45" s="58">
        <f t="shared" si="5"/>
        <v>-6988418</v>
      </c>
      <c r="P45" s="58">
        <f t="shared" si="5"/>
        <v>10965041</v>
      </c>
      <c r="Q45" s="58">
        <f t="shared" si="5"/>
        <v>-10039126</v>
      </c>
      <c r="R45" s="58">
        <f t="shared" si="5"/>
        <v>-6062503</v>
      </c>
      <c r="S45" s="58">
        <f t="shared" si="5"/>
        <v>10800758</v>
      </c>
      <c r="T45" s="58">
        <f t="shared" si="5"/>
        <v>14093888</v>
      </c>
      <c r="U45" s="58">
        <f t="shared" si="5"/>
        <v>-110768398</v>
      </c>
      <c r="V45" s="58">
        <f t="shared" si="5"/>
        <v>-85873752</v>
      </c>
      <c r="W45" s="58">
        <f t="shared" si="5"/>
        <v>-135596795</v>
      </c>
      <c r="X45" s="58">
        <f t="shared" si="5"/>
        <v>-35934999</v>
      </c>
      <c r="Y45" s="58">
        <f t="shared" si="5"/>
        <v>-99661796</v>
      </c>
      <c r="Z45" s="59">
        <f>+IF(X45&lt;&gt;0,+(Y45/X45)*100,0)</f>
        <v>277.33908104463842</v>
      </c>
      <c r="AA45" s="56">
        <f>SUM(AA43:AA44)</f>
        <v>-35934999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-108420766</v>
      </c>
      <c r="D47" s="71">
        <f>SUM(D45:D46)</f>
        <v>0</v>
      </c>
      <c r="E47" s="72">
        <f t="shared" si="6"/>
        <v>-150172801</v>
      </c>
      <c r="F47" s="73">
        <f t="shared" si="6"/>
        <v>-35934999</v>
      </c>
      <c r="G47" s="73">
        <f t="shared" si="6"/>
        <v>-22075036</v>
      </c>
      <c r="H47" s="74">
        <f t="shared" si="6"/>
        <v>27856145</v>
      </c>
      <c r="I47" s="74">
        <f t="shared" si="6"/>
        <v>-36410639</v>
      </c>
      <c r="J47" s="74">
        <f t="shared" si="6"/>
        <v>-30629530</v>
      </c>
      <c r="K47" s="74">
        <f t="shared" si="6"/>
        <v>11534076</v>
      </c>
      <c r="L47" s="74">
        <f t="shared" si="6"/>
        <v>-7604342</v>
      </c>
      <c r="M47" s="73">
        <f t="shared" si="6"/>
        <v>-16960744</v>
      </c>
      <c r="N47" s="73">
        <f t="shared" si="6"/>
        <v>-13031010</v>
      </c>
      <c r="O47" s="74">
        <f t="shared" si="6"/>
        <v>-6988418</v>
      </c>
      <c r="P47" s="74">
        <f t="shared" si="6"/>
        <v>10965041</v>
      </c>
      <c r="Q47" s="74">
        <f t="shared" si="6"/>
        <v>-10039126</v>
      </c>
      <c r="R47" s="74">
        <f t="shared" si="6"/>
        <v>-6062503</v>
      </c>
      <c r="S47" s="74">
        <f t="shared" si="6"/>
        <v>10800758</v>
      </c>
      <c r="T47" s="73">
        <f t="shared" si="6"/>
        <v>14093888</v>
      </c>
      <c r="U47" s="73">
        <f t="shared" si="6"/>
        <v>-110768398</v>
      </c>
      <c r="V47" s="74">
        <f t="shared" si="6"/>
        <v>-85873752</v>
      </c>
      <c r="W47" s="74">
        <f t="shared" si="6"/>
        <v>-135596795</v>
      </c>
      <c r="X47" s="74">
        <f t="shared" si="6"/>
        <v>-35934999</v>
      </c>
      <c r="Y47" s="74">
        <f t="shared" si="6"/>
        <v>-99661796</v>
      </c>
      <c r="Z47" s="75">
        <f>+IF(X47&lt;&gt;0,+(Y47/X47)*100,0)</f>
        <v>277.33908104463842</v>
      </c>
      <c r="AA47" s="76">
        <f>SUM(AA45:AA46)</f>
        <v>-35934999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147392940</v>
      </c>
      <c r="D6" s="6"/>
      <c r="E6" s="7">
        <v>135963331</v>
      </c>
      <c r="F6" s="8">
        <v>135963331</v>
      </c>
      <c r="G6" s="8">
        <v>9188747</v>
      </c>
      <c r="H6" s="8">
        <v>15058763</v>
      </c>
      <c r="I6" s="8">
        <v>13802105</v>
      </c>
      <c r="J6" s="8">
        <v>38049615</v>
      </c>
      <c r="K6" s="8">
        <v>14240439</v>
      </c>
      <c r="L6" s="8">
        <v>14494275</v>
      </c>
      <c r="M6" s="8">
        <v>13320693</v>
      </c>
      <c r="N6" s="8">
        <v>42055407</v>
      </c>
      <c r="O6" s="8">
        <v>14426914</v>
      </c>
      <c r="P6" s="8">
        <v>12928254</v>
      </c>
      <c r="Q6" s="8">
        <v>14231971</v>
      </c>
      <c r="R6" s="8">
        <v>41587139</v>
      </c>
      <c r="S6" s="8">
        <v>12232820</v>
      </c>
      <c r="T6" s="8">
        <v>13122499</v>
      </c>
      <c r="U6" s="8">
        <v>18526646</v>
      </c>
      <c r="V6" s="8">
        <v>43881965</v>
      </c>
      <c r="W6" s="8">
        <v>165574126</v>
      </c>
      <c r="X6" s="8">
        <v>135963331</v>
      </c>
      <c r="Y6" s="8">
        <v>29610795</v>
      </c>
      <c r="Z6" s="2">
        <v>21.778515414571594</v>
      </c>
      <c r="AA6" s="6">
        <v>135963331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2108124</v>
      </c>
      <c r="F13" s="8">
        <v>6203756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6203756</v>
      </c>
      <c r="Y13" s="8">
        <v>-6203756</v>
      </c>
      <c r="Z13" s="2">
        <v>-100</v>
      </c>
      <c r="AA13" s="6">
        <v>6203756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233731</v>
      </c>
      <c r="D15" s="6"/>
      <c r="E15" s="7">
        <v>112173</v>
      </c>
      <c r="F15" s="8">
        <v>104484</v>
      </c>
      <c r="G15" s="8">
        <v>4270</v>
      </c>
      <c r="H15" s="8">
        <v>3311</v>
      </c>
      <c r="I15" s="8">
        <v>3481</v>
      </c>
      <c r="J15" s="8">
        <v>11062</v>
      </c>
      <c r="K15" s="8">
        <v>3763</v>
      </c>
      <c r="L15" s="8">
        <v>11208</v>
      </c>
      <c r="M15" s="8">
        <v>2369</v>
      </c>
      <c r="N15" s="8">
        <v>17340</v>
      </c>
      <c r="O15" s="8">
        <v>3706</v>
      </c>
      <c r="P15" s="8">
        <v>2168</v>
      </c>
      <c r="Q15" s="8">
        <v>11661</v>
      </c>
      <c r="R15" s="8">
        <v>17535</v>
      </c>
      <c r="S15" s="8">
        <v>11000</v>
      </c>
      <c r="T15" s="8">
        <v>9660</v>
      </c>
      <c r="U15" s="8">
        <v>1579</v>
      </c>
      <c r="V15" s="8">
        <v>22239</v>
      </c>
      <c r="W15" s="8">
        <v>68176</v>
      </c>
      <c r="X15" s="8">
        <v>104484</v>
      </c>
      <c r="Y15" s="8">
        <v>-36308</v>
      </c>
      <c r="Z15" s="2">
        <v>-34.749818153975724</v>
      </c>
      <c r="AA15" s="6">
        <v>104484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3001900</v>
      </c>
      <c r="D18" s="6"/>
      <c r="E18" s="7">
        <v>2614070</v>
      </c>
      <c r="F18" s="8">
        <v>2614070</v>
      </c>
      <c r="G18" s="8">
        <v>1124370</v>
      </c>
      <c r="H18" s="8"/>
      <c r="I18" s="8"/>
      <c r="J18" s="8">
        <v>1124370</v>
      </c>
      <c r="K18" s="8"/>
      <c r="L18" s="8"/>
      <c r="M18" s="8">
        <v>783190</v>
      </c>
      <c r="N18" s="8">
        <v>783190</v>
      </c>
      <c r="O18" s="8"/>
      <c r="P18" s="8"/>
      <c r="Q18" s="8">
        <v>558310</v>
      </c>
      <c r="R18" s="8">
        <v>558310</v>
      </c>
      <c r="S18" s="8"/>
      <c r="T18" s="8"/>
      <c r="U18" s="8"/>
      <c r="V18" s="8"/>
      <c r="W18" s="8">
        <v>2465870</v>
      </c>
      <c r="X18" s="8">
        <v>2614070</v>
      </c>
      <c r="Y18" s="8">
        <v>-148200</v>
      </c>
      <c r="Z18" s="2">
        <v>-5.6693202553871931</v>
      </c>
      <c r="AA18" s="6">
        <v>2614070</v>
      </c>
    </row>
    <row r="19" spans="1:27" ht="13.5" x14ac:dyDescent="0.25">
      <c r="A19" s="23" t="s">
        <v>46</v>
      </c>
      <c r="B19" s="29" t="s">
        <v>32</v>
      </c>
      <c r="C19" s="6">
        <v>1335968</v>
      </c>
      <c r="D19" s="6"/>
      <c r="E19" s="7">
        <v>553449</v>
      </c>
      <c r="F19" s="26">
        <v>11652</v>
      </c>
      <c r="G19" s="26">
        <v>3730</v>
      </c>
      <c r="H19" s="26">
        <v>1200</v>
      </c>
      <c r="I19" s="26">
        <v>800</v>
      </c>
      <c r="J19" s="26">
        <v>5730</v>
      </c>
      <c r="K19" s="26"/>
      <c r="L19" s="26"/>
      <c r="M19" s="26"/>
      <c r="N19" s="26"/>
      <c r="O19" s="26">
        <v>96</v>
      </c>
      <c r="P19" s="26">
        <v>2014</v>
      </c>
      <c r="Q19" s="26"/>
      <c r="R19" s="26">
        <v>2110</v>
      </c>
      <c r="S19" s="26"/>
      <c r="T19" s="26"/>
      <c r="U19" s="26"/>
      <c r="V19" s="26"/>
      <c r="W19" s="26">
        <v>7840</v>
      </c>
      <c r="X19" s="26">
        <v>11652</v>
      </c>
      <c r="Y19" s="26">
        <v>-3812</v>
      </c>
      <c r="Z19" s="27">
        <v>-32.715413662890491</v>
      </c>
      <c r="AA19" s="28">
        <v>11652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151964539</v>
      </c>
      <c r="D21" s="33">
        <f t="shared" si="0"/>
        <v>0</v>
      </c>
      <c r="E21" s="34">
        <f t="shared" si="0"/>
        <v>141351147</v>
      </c>
      <c r="F21" s="35">
        <f t="shared" si="0"/>
        <v>144897293</v>
      </c>
      <c r="G21" s="35">
        <f t="shared" si="0"/>
        <v>10321117</v>
      </c>
      <c r="H21" s="35">
        <f t="shared" si="0"/>
        <v>15063274</v>
      </c>
      <c r="I21" s="35">
        <f t="shared" si="0"/>
        <v>13806386</v>
      </c>
      <c r="J21" s="35">
        <f t="shared" si="0"/>
        <v>39190777</v>
      </c>
      <c r="K21" s="35">
        <f t="shared" si="0"/>
        <v>14244202</v>
      </c>
      <c r="L21" s="35">
        <f t="shared" si="0"/>
        <v>14505483</v>
      </c>
      <c r="M21" s="35">
        <f t="shared" si="0"/>
        <v>14106252</v>
      </c>
      <c r="N21" s="35">
        <f t="shared" si="0"/>
        <v>42855937</v>
      </c>
      <c r="O21" s="35">
        <f t="shared" si="0"/>
        <v>14430716</v>
      </c>
      <c r="P21" s="35">
        <f t="shared" si="0"/>
        <v>12932436</v>
      </c>
      <c r="Q21" s="35">
        <f t="shared" si="0"/>
        <v>14801942</v>
      </c>
      <c r="R21" s="35">
        <f t="shared" si="0"/>
        <v>42165094</v>
      </c>
      <c r="S21" s="35">
        <f t="shared" si="0"/>
        <v>12243820</v>
      </c>
      <c r="T21" s="35">
        <f t="shared" si="0"/>
        <v>13132159</v>
      </c>
      <c r="U21" s="35">
        <f t="shared" si="0"/>
        <v>18528225</v>
      </c>
      <c r="V21" s="35">
        <f t="shared" si="0"/>
        <v>43904204</v>
      </c>
      <c r="W21" s="35">
        <f t="shared" si="0"/>
        <v>168116012</v>
      </c>
      <c r="X21" s="35">
        <f t="shared" si="0"/>
        <v>144897293</v>
      </c>
      <c r="Y21" s="35">
        <f t="shared" si="0"/>
        <v>23218719</v>
      </c>
      <c r="Z21" s="36">
        <f>+IF(X21&lt;&gt;0,+(Y21/X21)*100,0)</f>
        <v>16.024260025340848</v>
      </c>
      <c r="AA21" s="33">
        <f>SUM(AA5:AA20)</f>
        <v>144897293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15490686</v>
      </c>
      <c r="D24" s="6"/>
      <c r="E24" s="7">
        <v>16837194</v>
      </c>
      <c r="F24" s="8">
        <v>17171824</v>
      </c>
      <c r="G24" s="8">
        <v>1324134</v>
      </c>
      <c r="H24" s="8">
        <v>1362896</v>
      </c>
      <c r="I24" s="8">
        <v>1375585</v>
      </c>
      <c r="J24" s="8">
        <v>4062615</v>
      </c>
      <c r="K24" s="8"/>
      <c r="L24" s="8"/>
      <c r="M24" s="8">
        <v>4434953</v>
      </c>
      <c r="N24" s="8">
        <v>4434953</v>
      </c>
      <c r="O24" s="8">
        <v>1687784</v>
      </c>
      <c r="P24" s="8">
        <v>-6846</v>
      </c>
      <c r="Q24" s="8">
        <v>1412914</v>
      </c>
      <c r="R24" s="8">
        <v>3093852</v>
      </c>
      <c r="S24" s="8"/>
      <c r="T24" s="8">
        <v>1320199</v>
      </c>
      <c r="U24" s="8">
        <v>4331863</v>
      </c>
      <c r="V24" s="8">
        <v>5652062</v>
      </c>
      <c r="W24" s="8">
        <v>17243482</v>
      </c>
      <c r="X24" s="8">
        <v>17171824</v>
      </c>
      <c r="Y24" s="8">
        <v>71658</v>
      </c>
      <c r="Z24" s="2">
        <v>0.4172998744920749</v>
      </c>
      <c r="AA24" s="6">
        <v>17171824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41383776</v>
      </c>
      <c r="D26" s="6"/>
      <c r="E26" s="7">
        <v>23337540</v>
      </c>
      <c r="F26" s="8">
        <v>23337540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23337540</v>
      </c>
      <c r="Y26" s="8">
        <v>-23337540</v>
      </c>
      <c r="Z26" s="2">
        <v>-100</v>
      </c>
      <c r="AA26" s="6">
        <v>23337540</v>
      </c>
    </row>
    <row r="27" spans="1:27" ht="13.5" x14ac:dyDescent="0.25">
      <c r="A27" s="25" t="s">
        <v>53</v>
      </c>
      <c r="B27" s="24" t="s">
        <v>32</v>
      </c>
      <c r="C27" s="6">
        <v>11436317</v>
      </c>
      <c r="D27" s="6"/>
      <c r="E27" s="7">
        <v>22260898</v>
      </c>
      <c r="F27" s="8">
        <v>10314446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>
        <v>984535</v>
      </c>
      <c r="U27" s="8">
        <v>10662671</v>
      </c>
      <c r="V27" s="8">
        <v>11647206</v>
      </c>
      <c r="W27" s="8">
        <v>11647206</v>
      </c>
      <c r="X27" s="8">
        <v>10314446</v>
      </c>
      <c r="Y27" s="8">
        <v>1332760</v>
      </c>
      <c r="Z27" s="2">
        <v>12.921295045802751</v>
      </c>
      <c r="AA27" s="6">
        <v>10314446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138380431</v>
      </c>
      <c r="D29" s="6"/>
      <c r="E29" s="7">
        <v>116000000</v>
      </c>
      <c r="F29" s="8">
        <v>154569336</v>
      </c>
      <c r="G29" s="8">
        <v>18098175</v>
      </c>
      <c r="H29" s="8">
        <v>19697602</v>
      </c>
      <c r="I29" s="8">
        <v>14331419</v>
      </c>
      <c r="J29" s="8">
        <v>52127196</v>
      </c>
      <c r="K29" s="8">
        <v>10034600</v>
      </c>
      <c r="L29" s="8">
        <v>11282223</v>
      </c>
      <c r="M29" s="8"/>
      <c r="N29" s="8">
        <v>21316823</v>
      </c>
      <c r="O29" s="8">
        <v>19265724</v>
      </c>
      <c r="P29" s="8">
        <v>22294391</v>
      </c>
      <c r="Q29" s="8">
        <v>9707336</v>
      </c>
      <c r="R29" s="8">
        <v>51267451</v>
      </c>
      <c r="S29" s="8">
        <v>-119732</v>
      </c>
      <c r="T29" s="8">
        <v>285765</v>
      </c>
      <c r="U29" s="8">
        <v>26565072</v>
      </c>
      <c r="V29" s="8">
        <v>26731105</v>
      </c>
      <c r="W29" s="8">
        <v>151442575</v>
      </c>
      <c r="X29" s="8">
        <v>154569336</v>
      </c>
      <c r="Y29" s="8">
        <v>-3126761</v>
      </c>
      <c r="Z29" s="2">
        <v>-2.0228857035395431</v>
      </c>
      <c r="AA29" s="6">
        <v>154569336</v>
      </c>
    </row>
    <row r="30" spans="1:27" ht="13.5" x14ac:dyDescent="0.25">
      <c r="A30" s="25" t="s">
        <v>56</v>
      </c>
      <c r="B30" s="24" t="s">
        <v>32</v>
      </c>
      <c r="C30" s="6">
        <v>4549874</v>
      </c>
      <c r="D30" s="6"/>
      <c r="E30" s="7">
        <v>976590</v>
      </c>
      <c r="F30" s="8">
        <v>737257</v>
      </c>
      <c r="G30" s="8"/>
      <c r="H30" s="8">
        <v>94113</v>
      </c>
      <c r="I30" s="8">
        <v>139334</v>
      </c>
      <c r="J30" s="8">
        <v>233447</v>
      </c>
      <c r="K30" s="8"/>
      <c r="L30" s="8"/>
      <c r="M30" s="8"/>
      <c r="N30" s="8"/>
      <c r="O30" s="8">
        <v>17639814</v>
      </c>
      <c r="P30" s="8">
        <v>533350</v>
      </c>
      <c r="Q30" s="8">
        <v>295155</v>
      </c>
      <c r="R30" s="8">
        <v>18468319</v>
      </c>
      <c r="S30" s="8">
        <v>219635</v>
      </c>
      <c r="T30" s="8"/>
      <c r="U30" s="8">
        <v>1438732</v>
      </c>
      <c r="V30" s="8">
        <v>1658367</v>
      </c>
      <c r="W30" s="8">
        <v>20360133</v>
      </c>
      <c r="X30" s="8">
        <v>737257</v>
      </c>
      <c r="Y30" s="8">
        <v>19622876</v>
      </c>
      <c r="Z30" s="2">
        <v>2661.6059257490942</v>
      </c>
      <c r="AA30" s="6">
        <v>737257</v>
      </c>
    </row>
    <row r="31" spans="1:27" ht="13.5" x14ac:dyDescent="0.25">
      <c r="A31" s="25" t="s">
        <v>57</v>
      </c>
      <c r="B31" s="24" t="s">
        <v>32</v>
      </c>
      <c r="C31" s="6">
        <v>19321642</v>
      </c>
      <c r="D31" s="6"/>
      <c r="E31" s="7">
        <v>6460236</v>
      </c>
      <c r="F31" s="8">
        <v>2978740</v>
      </c>
      <c r="G31" s="8">
        <v>63926</v>
      </c>
      <c r="H31" s="8">
        <v>3833881</v>
      </c>
      <c r="I31" s="8">
        <v>1185220</v>
      </c>
      <c r="J31" s="8">
        <v>5083027</v>
      </c>
      <c r="K31" s="8">
        <v>2162315</v>
      </c>
      <c r="L31" s="8">
        <v>9969673</v>
      </c>
      <c r="M31" s="8">
        <v>100185</v>
      </c>
      <c r="N31" s="8">
        <v>12232173</v>
      </c>
      <c r="O31" s="8">
        <v>-15444623</v>
      </c>
      <c r="P31" s="8">
        <v>118962</v>
      </c>
      <c r="Q31" s="8">
        <v>544036</v>
      </c>
      <c r="R31" s="8">
        <v>-14781625</v>
      </c>
      <c r="S31" s="8">
        <v>324265</v>
      </c>
      <c r="T31" s="8">
        <v>153604</v>
      </c>
      <c r="U31" s="8">
        <v>3373798</v>
      </c>
      <c r="V31" s="8">
        <v>3851667</v>
      </c>
      <c r="W31" s="8">
        <v>6385242</v>
      </c>
      <c r="X31" s="8">
        <v>2978740</v>
      </c>
      <c r="Y31" s="8">
        <v>3406502</v>
      </c>
      <c r="Z31" s="2">
        <v>114.36050142006351</v>
      </c>
      <c r="AA31" s="6">
        <v>2978740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4142824</v>
      </c>
      <c r="D33" s="6"/>
      <c r="E33" s="7">
        <v>1684346</v>
      </c>
      <c r="F33" s="8">
        <v>4820641</v>
      </c>
      <c r="G33" s="8">
        <v>107227</v>
      </c>
      <c r="H33" s="8">
        <v>229204</v>
      </c>
      <c r="I33" s="8">
        <v>472560</v>
      </c>
      <c r="J33" s="8">
        <v>808991</v>
      </c>
      <c r="K33" s="8">
        <v>431012</v>
      </c>
      <c r="L33" s="8">
        <v>245798</v>
      </c>
      <c r="M33" s="8">
        <v>10829187</v>
      </c>
      <c r="N33" s="8">
        <v>11505997</v>
      </c>
      <c r="O33" s="8">
        <v>-10151396</v>
      </c>
      <c r="P33" s="8">
        <v>-10103946</v>
      </c>
      <c r="Q33" s="8">
        <v>48648</v>
      </c>
      <c r="R33" s="8">
        <v>-20206694</v>
      </c>
      <c r="S33" s="8">
        <v>10324588</v>
      </c>
      <c r="T33" s="8">
        <v>200062</v>
      </c>
      <c r="U33" s="8">
        <v>1426155</v>
      </c>
      <c r="V33" s="8">
        <v>11950805</v>
      </c>
      <c r="W33" s="8">
        <v>4059099</v>
      </c>
      <c r="X33" s="8">
        <v>4820641</v>
      </c>
      <c r="Y33" s="8">
        <v>-761542</v>
      </c>
      <c r="Z33" s="2">
        <v>-15.797525681750621</v>
      </c>
      <c r="AA33" s="6">
        <v>4820641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234705550</v>
      </c>
      <c r="D35" s="33">
        <f>SUM(D24:D34)</f>
        <v>0</v>
      </c>
      <c r="E35" s="34">
        <f t="shared" si="1"/>
        <v>187556804</v>
      </c>
      <c r="F35" s="35">
        <f t="shared" si="1"/>
        <v>213929784</v>
      </c>
      <c r="G35" s="35">
        <f t="shared" si="1"/>
        <v>19593462</v>
      </c>
      <c r="H35" s="35">
        <f t="shared" si="1"/>
        <v>25217696</v>
      </c>
      <c r="I35" s="35">
        <f t="shared" si="1"/>
        <v>17504118</v>
      </c>
      <c r="J35" s="35">
        <f t="shared" si="1"/>
        <v>62315276</v>
      </c>
      <c r="K35" s="35">
        <f t="shared" si="1"/>
        <v>12627927</v>
      </c>
      <c r="L35" s="35">
        <f t="shared" si="1"/>
        <v>21497694</v>
      </c>
      <c r="M35" s="35">
        <f t="shared" si="1"/>
        <v>15364325</v>
      </c>
      <c r="N35" s="35">
        <f t="shared" si="1"/>
        <v>49489946</v>
      </c>
      <c r="O35" s="35">
        <f t="shared" si="1"/>
        <v>12997303</v>
      </c>
      <c r="P35" s="35">
        <f t="shared" si="1"/>
        <v>12835911</v>
      </c>
      <c r="Q35" s="35">
        <f t="shared" si="1"/>
        <v>12008089</v>
      </c>
      <c r="R35" s="35">
        <f t="shared" si="1"/>
        <v>37841303</v>
      </c>
      <c r="S35" s="35">
        <f t="shared" si="1"/>
        <v>10748756</v>
      </c>
      <c r="T35" s="35">
        <f t="shared" si="1"/>
        <v>2944165</v>
      </c>
      <c r="U35" s="35">
        <f t="shared" si="1"/>
        <v>47798291</v>
      </c>
      <c r="V35" s="35">
        <f t="shared" si="1"/>
        <v>61491212</v>
      </c>
      <c r="W35" s="35">
        <f t="shared" si="1"/>
        <v>211137737</v>
      </c>
      <c r="X35" s="35">
        <f t="shared" si="1"/>
        <v>213929784</v>
      </c>
      <c r="Y35" s="35">
        <f t="shared" si="1"/>
        <v>-2792047</v>
      </c>
      <c r="Z35" s="36">
        <f>+IF(X35&lt;&gt;0,+(Y35/X35)*100,0)</f>
        <v>-1.3051230865544181</v>
      </c>
      <c r="AA35" s="33">
        <f>SUM(AA24:AA34)</f>
        <v>213929784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-82741011</v>
      </c>
      <c r="D37" s="46">
        <f>+D21-D35</f>
        <v>0</v>
      </c>
      <c r="E37" s="47">
        <f t="shared" si="2"/>
        <v>-46205657</v>
      </c>
      <c r="F37" s="48">
        <f t="shared" si="2"/>
        <v>-69032491</v>
      </c>
      <c r="G37" s="48">
        <f t="shared" si="2"/>
        <v>-9272345</v>
      </c>
      <c r="H37" s="48">
        <f t="shared" si="2"/>
        <v>-10154422</v>
      </c>
      <c r="I37" s="48">
        <f t="shared" si="2"/>
        <v>-3697732</v>
      </c>
      <c r="J37" s="48">
        <f t="shared" si="2"/>
        <v>-23124499</v>
      </c>
      <c r="K37" s="48">
        <f t="shared" si="2"/>
        <v>1616275</v>
      </c>
      <c r="L37" s="48">
        <f t="shared" si="2"/>
        <v>-6992211</v>
      </c>
      <c r="M37" s="48">
        <f t="shared" si="2"/>
        <v>-1258073</v>
      </c>
      <c r="N37" s="48">
        <f t="shared" si="2"/>
        <v>-6634009</v>
      </c>
      <c r="O37" s="48">
        <f t="shared" si="2"/>
        <v>1433413</v>
      </c>
      <c r="P37" s="48">
        <f t="shared" si="2"/>
        <v>96525</v>
      </c>
      <c r="Q37" s="48">
        <f t="shared" si="2"/>
        <v>2793853</v>
      </c>
      <c r="R37" s="48">
        <f t="shared" si="2"/>
        <v>4323791</v>
      </c>
      <c r="S37" s="48">
        <f t="shared" si="2"/>
        <v>1495064</v>
      </c>
      <c r="T37" s="48">
        <f t="shared" si="2"/>
        <v>10187994</v>
      </c>
      <c r="U37" s="48">
        <f t="shared" si="2"/>
        <v>-29270066</v>
      </c>
      <c r="V37" s="48">
        <f t="shared" si="2"/>
        <v>-17587008</v>
      </c>
      <c r="W37" s="48">
        <f t="shared" si="2"/>
        <v>-43021725</v>
      </c>
      <c r="X37" s="48">
        <f>IF(F21=F35,0,X21-X35)</f>
        <v>-69032491</v>
      </c>
      <c r="Y37" s="48">
        <f t="shared" si="2"/>
        <v>26010766</v>
      </c>
      <c r="Z37" s="49">
        <f>+IF(X37&lt;&gt;0,+(Y37/X37)*100,0)</f>
        <v>-37.679019869064263</v>
      </c>
      <c r="AA37" s="46">
        <f>+AA21-AA35</f>
        <v>-69032491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-82741011</v>
      </c>
      <c r="D41" s="56">
        <f>SUM(D37:D40)</f>
        <v>0</v>
      </c>
      <c r="E41" s="57">
        <f t="shared" si="3"/>
        <v>-46205657</v>
      </c>
      <c r="F41" s="58">
        <f t="shared" si="3"/>
        <v>-69032491</v>
      </c>
      <c r="G41" s="58">
        <f t="shared" si="3"/>
        <v>-9272345</v>
      </c>
      <c r="H41" s="58">
        <f t="shared" si="3"/>
        <v>-10154422</v>
      </c>
      <c r="I41" s="58">
        <f t="shared" si="3"/>
        <v>-3697732</v>
      </c>
      <c r="J41" s="58">
        <f t="shared" si="3"/>
        <v>-23124499</v>
      </c>
      <c r="K41" s="58">
        <f t="shared" si="3"/>
        <v>1616275</v>
      </c>
      <c r="L41" s="58">
        <f t="shared" si="3"/>
        <v>-6992211</v>
      </c>
      <c r="M41" s="58">
        <f t="shared" si="3"/>
        <v>-1258073</v>
      </c>
      <c r="N41" s="58">
        <f t="shared" si="3"/>
        <v>-6634009</v>
      </c>
      <c r="O41" s="58">
        <f t="shared" si="3"/>
        <v>1433413</v>
      </c>
      <c r="P41" s="58">
        <f t="shared" si="3"/>
        <v>96525</v>
      </c>
      <c r="Q41" s="58">
        <f t="shared" si="3"/>
        <v>2793853</v>
      </c>
      <c r="R41" s="58">
        <f t="shared" si="3"/>
        <v>4323791</v>
      </c>
      <c r="S41" s="58">
        <f t="shared" si="3"/>
        <v>1495064</v>
      </c>
      <c r="T41" s="58">
        <f t="shared" si="3"/>
        <v>10187994</v>
      </c>
      <c r="U41" s="58">
        <f t="shared" si="3"/>
        <v>-29270066</v>
      </c>
      <c r="V41" s="58">
        <f t="shared" si="3"/>
        <v>-17587008</v>
      </c>
      <c r="W41" s="58">
        <f t="shared" si="3"/>
        <v>-43021725</v>
      </c>
      <c r="X41" s="58">
        <f t="shared" si="3"/>
        <v>-69032491</v>
      </c>
      <c r="Y41" s="58">
        <f t="shared" si="3"/>
        <v>26010766</v>
      </c>
      <c r="Z41" s="59">
        <f>+IF(X41&lt;&gt;0,+(Y41/X41)*100,0)</f>
        <v>-37.679019869064263</v>
      </c>
      <c r="AA41" s="56">
        <f>SUM(AA37:AA40)</f>
        <v>-69032491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-82741011</v>
      </c>
      <c r="D43" s="64">
        <f>+D41-D42</f>
        <v>0</v>
      </c>
      <c r="E43" s="65">
        <f t="shared" si="4"/>
        <v>-46205657</v>
      </c>
      <c r="F43" s="66">
        <f t="shared" si="4"/>
        <v>-69032491</v>
      </c>
      <c r="G43" s="66">
        <f t="shared" si="4"/>
        <v>-9272345</v>
      </c>
      <c r="H43" s="66">
        <f t="shared" si="4"/>
        <v>-10154422</v>
      </c>
      <c r="I43" s="66">
        <f t="shared" si="4"/>
        <v>-3697732</v>
      </c>
      <c r="J43" s="66">
        <f t="shared" si="4"/>
        <v>-23124499</v>
      </c>
      <c r="K43" s="66">
        <f t="shared" si="4"/>
        <v>1616275</v>
      </c>
      <c r="L43" s="66">
        <f t="shared" si="4"/>
        <v>-6992211</v>
      </c>
      <c r="M43" s="66">
        <f t="shared" si="4"/>
        <v>-1258073</v>
      </c>
      <c r="N43" s="66">
        <f t="shared" si="4"/>
        <v>-6634009</v>
      </c>
      <c r="O43" s="66">
        <f t="shared" si="4"/>
        <v>1433413</v>
      </c>
      <c r="P43" s="66">
        <f t="shared" si="4"/>
        <v>96525</v>
      </c>
      <c r="Q43" s="66">
        <f t="shared" si="4"/>
        <v>2793853</v>
      </c>
      <c r="R43" s="66">
        <f t="shared" si="4"/>
        <v>4323791</v>
      </c>
      <c r="S43" s="66">
        <f t="shared" si="4"/>
        <v>1495064</v>
      </c>
      <c r="T43" s="66">
        <f t="shared" si="4"/>
        <v>10187994</v>
      </c>
      <c r="U43" s="66">
        <f t="shared" si="4"/>
        <v>-29270066</v>
      </c>
      <c r="V43" s="66">
        <f t="shared" si="4"/>
        <v>-17587008</v>
      </c>
      <c r="W43" s="66">
        <f t="shared" si="4"/>
        <v>-43021725</v>
      </c>
      <c r="X43" s="66">
        <f t="shared" si="4"/>
        <v>-69032491</v>
      </c>
      <c r="Y43" s="66">
        <f t="shared" si="4"/>
        <v>26010766</v>
      </c>
      <c r="Z43" s="67">
        <f>+IF(X43&lt;&gt;0,+(Y43/X43)*100,0)</f>
        <v>-37.679019869064263</v>
      </c>
      <c r="AA43" s="64">
        <f>+AA41-AA42</f>
        <v>-69032491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-82741011</v>
      </c>
      <c r="D45" s="56">
        <f>SUM(D43:D44)</f>
        <v>0</v>
      </c>
      <c r="E45" s="57">
        <f t="shared" si="5"/>
        <v>-46205657</v>
      </c>
      <c r="F45" s="58">
        <f t="shared" si="5"/>
        <v>-69032491</v>
      </c>
      <c r="G45" s="58">
        <f t="shared" si="5"/>
        <v>-9272345</v>
      </c>
      <c r="H45" s="58">
        <f t="shared" si="5"/>
        <v>-10154422</v>
      </c>
      <c r="I45" s="58">
        <f t="shared" si="5"/>
        <v>-3697732</v>
      </c>
      <c r="J45" s="58">
        <f t="shared" si="5"/>
        <v>-23124499</v>
      </c>
      <c r="K45" s="58">
        <f t="shared" si="5"/>
        <v>1616275</v>
      </c>
      <c r="L45" s="58">
        <f t="shared" si="5"/>
        <v>-6992211</v>
      </c>
      <c r="M45" s="58">
        <f t="shared" si="5"/>
        <v>-1258073</v>
      </c>
      <c r="N45" s="58">
        <f t="shared" si="5"/>
        <v>-6634009</v>
      </c>
      <c r="O45" s="58">
        <f t="shared" si="5"/>
        <v>1433413</v>
      </c>
      <c r="P45" s="58">
        <f t="shared" si="5"/>
        <v>96525</v>
      </c>
      <c r="Q45" s="58">
        <f t="shared" si="5"/>
        <v>2793853</v>
      </c>
      <c r="R45" s="58">
        <f t="shared" si="5"/>
        <v>4323791</v>
      </c>
      <c r="S45" s="58">
        <f t="shared" si="5"/>
        <v>1495064</v>
      </c>
      <c r="T45" s="58">
        <f t="shared" si="5"/>
        <v>10187994</v>
      </c>
      <c r="U45" s="58">
        <f t="shared" si="5"/>
        <v>-29270066</v>
      </c>
      <c r="V45" s="58">
        <f t="shared" si="5"/>
        <v>-17587008</v>
      </c>
      <c r="W45" s="58">
        <f t="shared" si="5"/>
        <v>-43021725</v>
      </c>
      <c r="X45" s="58">
        <f t="shared" si="5"/>
        <v>-69032491</v>
      </c>
      <c r="Y45" s="58">
        <f t="shared" si="5"/>
        <v>26010766</v>
      </c>
      <c r="Z45" s="59">
        <f>+IF(X45&lt;&gt;0,+(Y45/X45)*100,0)</f>
        <v>-37.679019869064263</v>
      </c>
      <c r="AA45" s="56">
        <f>SUM(AA43:AA44)</f>
        <v>-69032491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-82741011</v>
      </c>
      <c r="D47" s="71">
        <f>SUM(D45:D46)</f>
        <v>0</v>
      </c>
      <c r="E47" s="72">
        <f t="shared" si="6"/>
        <v>-46205657</v>
      </c>
      <c r="F47" s="73">
        <f t="shared" si="6"/>
        <v>-69032491</v>
      </c>
      <c r="G47" s="73">
        <f t="shared" si="6"/>
        <v>-9272345</v>
      </c>
      <c r="H47" s="74">
        <f t="shared" si="6"/>
        <v>-10154422</v>
      </c>
      <c r="I47" s="74">
        <f t="shared" si="6"/>
        <v>-3697732</v>
      </c>
      <c r="J47" s="74">
        <f t="shared" si="6"/>
        <v>-23124499</v>
      </c>
      <c r="K47" s="74">
        <f t="shared" si="6"/>
        <v>1616275</v>
      </c>
      <c r="L47" s="74">
        <f t="shared" si="6"/>
        <v>-6992211</v>
      </c>
      <c r="M47" s="73">
        <f t="shared" si="6"/>
        <v>-1258073</v>
      </c>
      <c r="N47" s="73">
        <f t="shared" si="6"/>
        <v>-6634009</v>
      </c>
      <c r="O47" s="74">
        <f t="shared" si="6"/>
        <v>1433413</v>
      </c>
      <c r="P47" s="74">
        <f t="shared" si="6"/>
        <v>96525</v>
      </c>
      <c r="Q47" s="74">
        <f t="shared" si="6"/>
        <v>2793853</v>
      </c>
      <c r="R47" s="74">
        <f t="shared" si="6"/>
        <v>4323791</v>
      </c>
      <c r="S47" s="74">
        <f t="shared" si="6"/>
        <v>1495064</v>
      </c>
      <c r="T47" s="73">
        <f t="shared" si="6"/>
        <v>10187994</v>
      </c>
      <c r="U47" s="73">
        <f t="shared" si="6"/>
        <v>-29270066</v>
      </c>
      <c r="V47" s="74">
        <f t="shared" si="6"/>
        <v>-17587008</v>
      </c>
      <c r="W47" s="74">
        <f t="shared" si="6"/>
        <v>-43021725</v>
      </c>
      <c r="X47" s="74">
        <f t="shared" si="6"/>
        <v>-69032491</v>
      </c>
      <c r="Y47" s="74">
        <f t="shared" si="6"/>
        <v>26010766</v>
      </c>
      <c r="Z47" s="75">
        <f>+IF(X47&lt;&gt;0,+(Y47/X47)*100,0)</f>
        <v>-37.679019869064263</v>
      </c>
      <c r="AA47" s="76">
        <f>SUM(AA45:AA46)</f>
        <v>-69032491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55635447</v>
      </c>
      <c r="D6" s="6"/>
      <c r="E6" s="7">
        <v>70080761</v>
      </c>
      <c r="F6" s="8">
        <v>70080761</v>
      </c>
      <c r="G6" s="8">
        <v>2398217</v>
      </c>
      <c r="H6" s="8">
        <v>6856623</v>
      </c>
      <c r="I6" s="8">
        <v>6160016</v>
      </c>
      <c r="J6" s="8">
        <v>15414856</v>
      </c>
      <c r="K6" s="8">
        <v>5353198</v>
      </c>
      <c r="L6" s="8">
        <v>4168530</v>
      </c>
      <c r="M6" s="8">
        <v>4654882</v>
      </c>
      <c r="N6" s="8">
        <v>14176610</v>
      </c>
      <c r="O6" s="8">
        <v>4522183</v>
      </c>
      <c r="P6" s="8">
        <v>4509887</v>
      </c>
      <c r="Q6" s="8">
        <v>1603853</v>
      </c>
      <c r="R6" s="8">
        <v>10635923</v>
      </c>
      <c r="S6" s="8">
        <v>4482257</v>
      </c>
      <c r="T6" s="8">
        <v>3889269</v>
      </c>
      <c r="U6" s="8">
        <v>8046831</v>
      </c>
      <c r="V6" s="8">
        <v>16418357</v>
      </c>
      <c r="W6" s="8">
        <v>56645746</v>
      </c>
      <c r="X6" s="8">
        <v>70080761</v>
      </c>
      <c r="Y6" s="8">
        <v>-13435015</v>
      </c>
      <c r="Z6" s="2">
        <v>-19.170760717053287</v>
      </c>
      <c r="AA6" s="6">
        <v>70080761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135812</v>
      </c>
      <c r="D15" s="6"/>
      <c r="E15" s="7">
        <v>59311</v>
      </c>
      <c r="F15" s="8">
        <v>59311</v>
      </c>
      <c r="G15" s="8">
        <v>7771</v>
      </c>
      <c r="H15" s="8">
        <v>31662</v>
      </c>
      <c r="I15" s="8">
        <v>24224</v>
      </c>
      <c r="J15" s="8">
        <v>63657</v>
      </c>
      <c r="K15" s="8">
        <v>24225</v>
      </c>
      <c r="L15" s="8">
        <v>8075</v>
      </c>
      <c r="M15" s="8">
        <v>8070</v>
      </c>
      <c r="N15" s="8">
        <v>40370</v>
      </c>
      <c r="O15" s="8">
        <v>16150</v>
      </c>
      <c r="P15" s="8"/>
      <c r="Q15" s="8">
        <v>64598</v>
      </c>
      <c r="R15" s="8">
        <v>80748</v>
      </c>
      <c r="S15" s="8">
        <v>16150</v>
      </c>
      <c r="T15" s="8">
        <v>8231</v>
      </c>
      <c r="U15" s="8"/>
      <c r="V15" s="8">
        <v>24381</v>
      </c>
      <c r="W15" s="8">
        <v>209156</v>
      </c>
      <c r="X15" s="8">
        <v>59311</v>
      </c>
      <c r="Y15" s="8">
        <v>149845</v>
      </c>
      <c r="Z15" s="2">
        <v>252.64284871271769</v>
      </c>
      <c r="AA15" s="6">
        <v>59311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128067000</v>
      </c>
      <c r="F18" s="8">
        <v>128067000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128067000</v>
      </c>
      <c r="Y18" s="8">
        <v>-128067000</v>
      </c>
      <c r="Z18" s="2">
        <v>-100</v>
      </c>
      <c r="AA18" s="6">
        <v>128067000</v>
      </c>
    </row>
    <row r="19" spans="1:27" ht="13.5" x14ac:dyDescent="0.25">
      <c r="A19" s="23" t="s">
        <v>46</v>
      </c>
      <c r="B19" s="29" t="s">
        <v>32</v>
      </c>
      <c r="C19" s="6">
        <v>20931</v>
      </c>
      <c r="D19" s="6"/>
      <c r="E19" s="7"/>
      <c r="F19" s="26"/>
      <c r="G19" s="26">
        <v>1496</v>
      </c>
      <c r="H19" s="26">
        <v>5984</v>
      </c>
      <c r="I19" s="26">
        <v>1492</v>
      </c>
      <c r="J19" s="26">
        <v>8972</v>
      </c>
      <c r="K19" s="26">
        <v>1496</v>
      </c>
      <c r="L19" s="26"/>
      <c r="M19" s="26"/>
      <c r="N19" s="26">
        <v>1496</v>
      </c>
      <c r="O19" s="26">
        <v>4891</v>
      </c>
      <c r="P19" s="26">
        <v>1496</v>
      </c>
      <c r="Q19" s="26">
        <v>1496</v>
      </c>
      <c r="R19" s="26">
        <v>7883</v>
      </c>
      <c r="S19" s="26"/>
      <c r="T19" s="26">
        <v>1496</v>
      </c>
      <c r="U19" s="26">
        <v>7475</v>
      </c>
      <c r="V19" s="26">
        <v>8971</v>
      </c>
      <c r="W19" s="26">
        <v>27322</v>
      </c>
      <c r="X19" s="26"/>
      <c r="Y19" s="26">
        <v>27322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55792190</v>
      </c>
      <c r="D21" s="33">
        <f t="shared" si="0"/>
        <v>0</v>
      </c>
      <c r="E21" s="34">
        <f t="shared" si="0"/>
        <v>198207072</v>
      </c>
      <c r="F21" s="35">
        <f t="shared" si="0"/>
        <v>198207072</v>
      </c>
      <c r="G21" s="35">
        <f t="shared" si="0"/>
        <v>2407484</v>
      </c>
      <c r="H21" s="35">
        <f t="shared" si="0"/>
        <v>6894269</v>
      </c>
      <c r="I21" s="35">
        <f t="shared" si="0"/>
        <v>6185732</v>
      </c>
      <c r="J21" s="35">
        <f t="shared" si="0"/>
        <v>15487485</v>
      </c>
      <c r="K21" s="35">
        <f t="shared" si="0"/>
        <v>5378919</v>
      </c>
      <c r="L21" s="35">
        <f t="shared" si="0"/>
        <v>4176605</v>
      </c>
      <c r="M21" s="35">
        <f t="shared" si="0"/>
        <v>4662952</v>
      </c>
      <c r="N21" s="35">
        <f t="shared" si="0"/>
        <v>14218476</v>
      </c>
      <c r="O21" s="35">
        <f t="shared" si="0"/>
        <v>4543224</v>
      </c>
      <c r="P21" s="35">
        <f t="shared" si="0"/>
        <v>4511383</v>
      </c>
      <c r="Q21" s="35">
        <f t="shared" si="0"/>
        <v>1669947</v>
      </c>
      <c r="R21" s="35">
        <f t="shared" si="0"/>
        <v>10724554</v>
      </c>
      <c r="S21" s="35">
        <f t="shared" si="0"/>
        <v>4498407</v>
      </c>
      <c r="T21" s="35">
        <f t="shared" si="0"/>
        <v>3898996</v>
      </c>
      <c r="U21" s="35">
        <f t="shared" si="0"/>
        <v>8054306</v>
      </c>
      <c r="V21" s="35">
        <f t="shared" si="0"/>
        <v>16451709</v>
      </c>
      <c r="W21" s="35">
        <f t="shared" si="0"/>
        <v>56882224</v>
      </c>
      <c r="X21" s="35">
        <f t="shared" si="0"/>
        <v>198207072</v>
      </c>
      <c r="Y21" s="35">
        <f t="shared" si="0"/>
        <v>-141324848</v>
      </c>
      <c r="Z21" s="36">
        <f>+IF(X21&lt;&gt;0,+(Y21/X21)*100,0)</f>
        <v>-71.301617330788275</v>
      </c>
      <c r="AA21" s="33">
        <f>SUM(AA5:AA20)</f>
        <v>198207072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4093314</v>
      </c>
      <c r="D24" s="6"/>
      <c r="E24" s="7">
        <v>4287957</v>
      </c>
      <c r="F24" s="8">
        <v>4287957</v>
      </c>
      <c r="G24" s="8">
        <v>296646</v>
      </c>
      <c r="H24" s="8">
        <v>338834</v>
      </c>
      <c r="I24" s="8"/>
      <c r="J24" s="8">
        <v>635480</v>
      </c>
      <c r="K24" s="8">
        <v>735156</v>
      </c>
      <c r="L24" s="8">
        <v>373467</v>
      </c>
      <c r="M24" s="8">
        <v>371341</v>
      </c>
      <c r="N24" s="8">
        <v>1479964</v>
      </c>
      <c r="O24" s="8"/>
      <c r="P24" s="8">
        <v>626537</v>
      </c>
      <c r="Q24" s="8">
        <v>283168</v>
      </c>
      <c r="R24" s="8">
        <v>909705</v>
      </c>
      <c r="S24" s="8">
        <v>310853</v>
      </c>
      <c r="T24" s="8">
        <v>294160</v>
      </c>
      <c r="U24" s="8">
        <v>277616</v>
      </c>
      <c r="V24" s="8">
        <v>882629</v>
      </c>
      <c r="W24" s="8">
        <v>3907778</v>
      </c>
      <c r="X24" s="8">
        <v>4287957</v>
      </c>
      <c r="Y24" s="8">
        <v>-380179</v>
      </c>
      <c r="Z24" s="2">
        <v>-8.8662036489638307</v>
      </c>
      <c r="AA24" s="6">
        <v>4287957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22948346</v>
      </c>
      <c r="F26" s="8">
        <v>22948346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22948346</v>
      </c>
      <c r="Y26" s="8">
        <v>-22948346</v>
      </c>
      <c r="Z26" s="2">
        <v>-100</v>
      </c>
      <c r="AA26" s="6">
        <v>22948346</v>
      </c>
    </row>
    <row r="27" spans="1:27" ht="13.5" x14ac:dyDescent="0.25">
      <c r="A27" s="25" t="s">
        <v>53</v>
      </c>
      <c r="B27" s="24" t="s">
        <v>32</v>
      </c>
      <c r="C27" s="6">
        <v>10934760</v>
      </c>
      <c r="D27" s="6"/>
      <c r="E27" s="7">
        <v>6207144</v>
      </c>
      <c r="F27" s="8">
        <v>6207144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6207144</v>
      </c>
      <c r="Y27" s="8">
        <v>-6207144</v>
      </c>
      <c r="Z27" s="2">
        <v>-100</v>
      </c>
      <c r="AA27" s="6">
        <v>6207144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73574292</v>
      </c>
      <c r="D29" s="6"/>
      <c r="E29" s="7">
        <v>80071005</v>
      </c>
      <c r="F29" s="8">
        <v>80071005</v>
      </c>
      <c r="G29" s="8">
        <v>449825</v>
      </c>
      <c r="H29" s="8">
        <v>12002679</v>
      </c>
      <c r="I29" s="8">
        <v>10699753</v>
      </c>
      <c r="J29" s="8">
        <v>23152257</v>
      </c>
      <c r="K29" s="8">
        <v>4790267</v>
      </c>
      <c r="L29" s="8">
        <v>4513572</v>
      </c>
      <c r="M29" s="8">
        <v>13200583</v>
      </c>
      <c r="N29" s="8">
        <v>22504422</v>
      </c>
      <c r="O29" s="8">
        <v>7774811</v>
      </c>
      <c r="P29" s="8">
        <v>8254782</v>
      </c>
      <c r="Q29" s="8">
        <v>6482077</v>
      </c>
      <c r="R29" s="8">
        <v>22511670</v>
      </c>
      <c r="S29" s="8">
        <v>7654596</v>
      </c>
      <c r="T29" s="8">
        <v>7190675</v>
      </c>
      <c r="U29" s="8">
        <v>21759875</v>
      </c>
      <c r="V29" s="8">
        <v>36605146</v>
      </c>
      <c r="W29" s="8">
        <v>104773495</v>
      </c>
      <c r="X29" s="8">
        <v>80071005</v>
      </c>
      <c r="Y29" s="8">
        <v>24702490</v>
      </c>
      <c r="Z29" s="2">
        <v>30.850730548467574</v>
      </c>
      <c r="AA29" s="6">
        <v>80071005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4592549</v>
      </c>
      <c r="D31" s="6"/>
      <c r="E31" s="7">
        <v>2803144</v>
      </c>
      <c r="F31" s="8">
        <v>2803144</v>
      </c>
      <c r="G31" s="8"/>
      <c r="H31" s="8">
        <v>18070</v>
      </c>
      <c r="I31" s="8">
        <v>61425</v>
      </c>
      <c r="J31" s="8">
        <v>79495</v>
      </c>
      <c r="K31" s="8">
        <v>229970</v>
      </c>
      <c r="L31" s="8">
        <v>1018</v>
      </c>
      <c r="M31" s="8"/>
      <c r="N31" s="8">
        <v>230988</v>
      </c>
      <c r="O31" s="8">
        <v>323800</v>
      </c>
      <c r="P31" s="8">
        <v>1083365</v>
      </c>
      <c r="Q31" s="8">
        <v>330902</v>
      </c>
      <c r="R31" s="8">
        <v>1738067</v>
      </c>
      <c r="S31" s="8">
        <v>338243</v>
      </c>
      <c r="T31" s="8">
        <v>366274</v>
      </c>
      <c r="U31" s="8">
        <v>856916</v>
      </c>
      <c r="V31" s="8">
        <v>1561433</v>
      </c>
      <c r="W31" s="8">
        <v>3609983</v>
      </c>
      <c r="X31" s="8">
        <v>2803144</v>
      </c>
      <c r="Y31" s="8">
        <v>806839</v>
      </c>
      <c r="Z31" s="2">
        <v>28.783358971212326</v>
      </c>
      <c r="AA31" s="6">
        <v>2803144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1235154</v>
      </c>
      <c r="D33" s="6"/>
      <c r="E33" s="7">
        <v>36513</v>
      </c>
      <c r="F33" s="8">
        <v>36513</v>
      </c>
      <c r="G33" s="8">
        <v>2276</v>
      </c>
      <c r="H33" s="8">
        <v>2697</v>
      </c>
      <c r="I33" s="8">
        <v>-130</v>
      </c>
      <c r="J33" s="8">
        <v>4843</v>
      </c>
      <c r="K33" s="8">
        <v>42337</v>
      </c>
      <c r="L33" s="8">
        <v>3024</v>
      </c>
      <c r="M33" s="8">
        <v>3094</v>
      </c>
      <c r="N33" s="8">
        <v>48455</v>
      </c>
      <c r="O33" s="8">
        <v>-130</v>
      </c>
      <c r="P33" s="8">
        <v>5193</v>
      </c>
      <c r="Q33" s="8">
        <v>2248</v>
      </c>
      <c r="R33" s="8">
        <v>7311</v>
      </c>
      <c r="S33" s="8">
        <v>2525</v>
      </c>
      <c r="T33" s="8">
        <v>2358</v>
      </c>
      <c r="U33" s="8">
        <v>2193</v>
      </c>
      <c r="V33" s="8">
        <v>7076</v>
      </c>
      <c r="W33" s="8">
        <v>67685</v>
      </c>
      <c r="X33" s="8">
        <v>36513</v>
      </c>
      <c r="Y33" s="8">
        <v>31172</v>
      </c>
      <c r="Z33" s="2">
        <v>85.3723331416208</v>
      </c>
      <c r="AA33" s="6">
        <v>36513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94430069</v>
      </c>
      <c r="D35" s="33">
        <f>SUM(D24:D34)</f>
        <v>0</v>
      </c>
      <c r="E35" s="34">
        <f t="shared" si="1"/>
        <v>116354109</v>
      </c>
      <c r="F35" s="35">
        <f t="shared" si="1"/>
        <v>116354109</v>
      </c>
      <c r="G35" s="35">
        <f t="shared" si="1"/>
        <v>748747</v>
      </c>
      <c r="H35" s="35">
        <f t="shared" si="1"/>
        <v>12362280</v>
      </c>
      <c r="I35" s="35">
        <f t="shared" si="1"/>
        <v>10761048</v>
      </c>
      <c r="J35" s="35">
        <f t="shared" si="1"/>
        <v>23872075</v>
      </c>
      <c r="K35" s="35">
        <f t="shared" si="1"/>
        <v>5797730</v>
      </c>
      <c r="L35" s="35">
        <f t="shared" si="1"/>
        <v>4891081</v>
      </c>
      <c r="M35" s="35">
        <f t="shared" si="1"/>
        <v>13575018</v>
      </c>
      <c r="N35" s="35">
        <f t="shared" si="1"/>
        <v>24263829</v>
      </c>
      <c r="O35" s="35">
        <f t="shared" si="1"/>
        <v>8098481</v>
      </c>
      <c r="P35" s="35">
        <f t="shared" si="1"/>
        <v>9969877</v>
      </c>
      <c r="Q35" s="35">
        <f t="shared" si="1"/>
        <v>7098395</v>
      </c>
      <c r="R35" s="35">
        <f t="shared" si="1"/>
        <v>25166753</v>
      </c>
      <c r="S35" s="35">
        <f t="shared" si="1"/>
        <v>8306217</v>
      </c>
      <c r="T35" s="35">
        <f t="shared" si="1"/>
        <v>7853467</v>
      </c>
      <c r="U35" s="35">
        <f t="shared" si="1"/>
        <v>22896600</v>
      </c>
      <c r="V35" s="35">
        <f t="shared" si="1"/>
        <v>39056284</v>
      </c>
      <c r="W35" s="35">
        <f t="shared" si="1"/>
        <v>112358941</v>
      </c>
      <c r="X35" s="35">
        <f t="shared" si="1"/>
        <v>116354109</v>
      </c>
      <c r="Y35" s="35">
        <f t="shared" si="1"/>
        <v>-3995168</v>
      </c>
      <c r="Z35" s="36">
        <f>+IF(X35&lt;&gt;0,+(Y35/X35)*100,0)</f>
        <v>-3.4336286310266875</v>
      </c>
      <c r="AA35" s="33">
        <f>SUM(AA24:AA34)</f>
        <v>116354109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-38637879</v>
      </c>
      <c r="D37" s="46">
        <f>+D21-D35</f>
        <v>0</v>
      </c>
      <c r="E37" s="47">
        <f t="shared" si="2"/>
        <v>81852963</v>
      </c>
      <c r="F37" s="48">
        <f t="shared" si="2"/>
        <v>81852963</v>
      </c>
      <c r="G37" s="48">
        <f t="shared" si="2"/>
        <v>1658737</v>
      </c>
      <c r="H37" s="48">
        <f t="shared" si="2"/>
        <v>-5468011</v>
      </c>
      <c r="I37" s="48">
        <f t="shared" si="2"/>
        <v>-4575316</v>
      </c>
      <c r="J37" s="48">
        <f t="shared" si="2"/>
        <v>-8384590</v>
      </c>
      <c r="K37" s="48">
        <f t="shared" si="2"/>
        <v>-418811</v>
      </c>
      <c r="L37" s="48">
        <f t="shared" si="2"/>
        <v>-714476</v>
      </c>
      <c r="M37" s="48">
        <f t="shared" si="2"/>
        <v>-8912066</v>
      </c>
      <c r="N37" s="48">
        <f t="shared" si="2"/>
        <v>-10045353</v>
      </c>
      <c r="O37" s="48">
        <f t="shared" si="2"/>
        <v>-3555257</v>
      </c>
      <c r="P37" s="48">
        <f t="shared" si="2"/>
        <v>-5458494</v>
      </c>
      <c r="Q37" s="48">
        <f t="shared" si="2"/>
        <v>-5428448</v>
      </c>
      <c r="R37" s="48">
        <f t="shared" si="2"/>
        <v>-14442199</v>
      </c>
      <c r="S37" s="48">
        <f t="shared" si="2"/>
        <v>-3807810</v>
      </c>
      <c r="T37" s="48">
        <f t="shared" si="2"/>
        <v>-3954471</v>
      </c>
      <c r="U37" s="48">
        <f t="shared" si="2"/>
        <v>-14842294</v>
      </c>
      <c r="V37" s="48">
        <f t="shared" si="2"/>
        <v>-22604575</v>
      </c>
      <c r="W37" s="48">
        <f t="shared" si="2"/>
        <v>-55476717</v>
      </c>
      <c r="X37" s="48">
        <f>IF(F21=F35,0,X21-X35)</f>
        <v>81852963</v>
      </c>
      <c r="Y37" s="48">
        <f t="shared" si="2"/>
        <v>-137329680</v>
      </c>
      <c r="Z37" s="49">
        <f>+IF(X37&lt;&gt;0,+(Y37/X37)*100,0)</f>
        <v>-167.77606450239315</v>
      </c>
      <c r="AA37" s="46">
        <f>+AA21-AA35</f>
        <v>81852963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-38637879</v>
      </c>
      <c r="D41" s="56">
        <f>SUM(D37:D40)</f>
        <v>0</v>
      </c>
      <c r="E41" s="57">
        <f t="shared" si="3"/>
        <v>81852963</v>
      </c>
      <c r="F41" s="58">
        <f t="shared" si="3"/>
        <v>81852963</v>
      </c>
      <c r="G41" s="58">
        <f t="shared" si="3"/>
        <v>1658737</v>
      </c>
      <c r="H41" s="58">
        <f t="shared" si="3"/>
        <v>-5468011</v>
      </c>
      <c r="I41" s="58">
        <f t="shared" si="3"/>
        <v>-4575316</v>
      </c>
      <c r="J41" s="58">
        <f t="shared" si="3"/>
        <v>-8384590</v>
      </c>
      <c r="K41" s="58">
        <f t="shared" si="3"/>
        <v>-418811</v>
      </c>
      <c r="L41" s="58">
        <f t="shared" si="3"/>
        <v>-714476</v>
      </c>
      <c r="M41" s="58">
        <f t="shared" si="3"/>
        <v>-8912066</v>
      </c>
      <c r="N41" s="58">
        <f t="shared" si="3"/>
        <v>-10045353</v>
      </c>
      <c r="O41" s="58">
        <f t="shared" si="3"/>
        <v>-3555257</v>
      </c>
      <c r="P41" s="58">
        <f t="shared" si="3"/>
        <v>-5458494</v>
      </c>
      <c r="Q41" s="58">
        <f t="shared" si="3"/>
        <v>-5428448</v>
      </c>
      <c r="R41" s="58">
        <f t="shared" si="3"/>
        <v>-14442199</v>
      </c>
      <c r="S41" s="58">
        <f t="shared" si="3"/>
        <v>-3807810</v>
      </c>
      <c r="T41" s="58">
        <f t="shared" si="3"/>
        <v>-3954471</v>
      </c>
      <c r="U41" s="58">
        <f t="shared" si="3"/>
        <v>-14842294</v>
      </c>
      <c r="V41" s="58">
        <f t="shared" si="3"/>
        <v>-22604575</v>
      </c>
      <c r="W41" s="58">
        <f t="shared" si="3"/>
        <v>-55476717</v>
      </c>
      <c r="X41" s="58">
        <f t="shared" si="3"/>
        <v>81852963</v>
      </c>
      <c r="Y41" s="58">
        <f t="shared" si="3"/>
        <v>-137329680</v>
      </c>
      <c r="Z41" s="59">
        <f>+IF(X41&lt;&gt;0,+(Y41/X41)*100,0)</f>
        <v>-167.77606450239315</v>
      </c>
      <c r="AA41" s="56">
        <f>SUM(AA37:AA40)</f>
        <v>81852963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-38637879</v>
      </c>
      <c r="D43" s="64">
        <f>+D41-D42</f>
        <v>0</v>
      </c>
      <c r="E43" s="65">
        <f t="shared" si="4"/>
        <v>81852963</v>
      </c>
      <c r="F43" s="66">
        <f t="shared" si="4"/>
        <v>81852963</v>
      </c>
      <c r="G43" s="66">
        <f t="shared" si="4"/>
        <v>1658737</v>
      </c>
      <c r="H43" s="66">
        <f t="shared" si="4"/>
        <v>-5468011</v>
      </c>
      <c r="I43" s="66">
        <f t="shared" si="4"/>
        <v>-4575316</v>
      </c>
      <c r="J43" s="66">
        <f t="shared" si="4"/>
        <v>-8384590</v>
      </c>
      <c r="K43" s="66">
        <f t="shared" si="4"/>
        <v>-418811</v>
      </c>
      <c r="L43" s="66">
        <f t="shared" si="4"/>
        <v>-714476</v>
      </c>
      <c r="M43" s="66">
        <f t="shared" si="4"/>
        <v>-8912066</v>
      </c>
      <c r="N43" s="66">
        <f t="shared" si="4"/>
        <v>-10045353</v>
      </c>
      <c r="O43" s="66">
        <f t="shared" si="4"/>
        <v>-3555257</v>
      </c>
      <c r="P43" s="66">
        <f t="shared" si="4"/>
        <v>-5458494</v>
      </c>
      <c r="Q43" s="66">
        <f t="shared" si="4"/>
        <v>-5428448</v>
      </c>
      <c r="R43" s="66">
        <f t="shared" si="4"/>
        <v>-14442199</v>
      </c>
      <c r="S43" s="66">
        <f t="shared" si="4"/>
        <v>-3807810</v>
      </c>
      <c r="T43" s="66">
        <f t="shared" si="4"/>
        <v>-3954471</v>
      </c>
      <c r="U43" s="66">
        <f t="shared" si="4"/>
        <v>-14842294</v>
      </c>
      <c r="V43" s="66">
        <f t="shared" si="4"/>
        <v>-22604575</v>
      </c>
      <c r="W43" s="66">
        <f t="shared" si="4"/>
        <v>-55476717</v>
      </c>
      <c r="X43" s="66">
        <f t="shared" si="4"/>
        <v>81852963</v>
      </c>
      <c r="Y43" s="66">
        <f t="shared" si="4"/>
        <v>-137329680</v>
      </c>
      <c r="Z43" s="67">
        <f>+IF(X43&lt;&gt;0,+(Y43/X43)*100,0)</f>
        <v>-167.77606450239315</v>
      </c>
      <c r="AA43" s="64">
        <f>+AA41-AA42</f>
        <v>81852963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-38637879</v>
      </c>
      <c r="D45" s="56">
        <f>SUM(D43:D44)</f>
        <v>0</v>
      </c>
      <c r="E45" s="57">
        <f t="shared" si="5"/>
        <v>81852963</v>
      </c>
      <c r="F45" s="58">
        <f t="shared" si="5"/>
        <v>81852963</v>
      </c>
      <c r="G45" s="58">
        <f t="shared" si="5"/>
        <v>1658737</v>
      </c>
      <c r="H45" s="58">
        <f t="shared" si="5"/>
        <v>-5468011</v>
      </c>
      <c r="I45" s="58">
        <f t="shared" si="5"/>
        <v>-4575316</v>
      </c>
      <c r="J45" s="58">
        <f t="shared" si="5"/>
        <v>-8384590</v>
      </c>
      <c r="K45" s="58">
        <f t="shared" si="5"/>
        <v>-418811</v>
      </c>
      <c r="L45" s="58">
        <f t="shared" si="5"/>
        <v>-714476</v>
      </c>
      <c r="M45" s="58">
        <f t="shared" si="5"/>
        <v>-8912066</v>
      </c>
      <c r="N45" s="58">
        <f t="shared" si="5"/>
        <v>-10045353</v>
      </c>
      <c r="O45" s="58">
        <f t="shared" si="5"/>
        <v>-3555257</v>
      </c>
      <c r="P45" s="58">
        <f t="shared" si="5"/>
        <v>-5458494</v>
      </c>
      <c r="Q45" s="58">
        <f t="shared" si="5"/>
        <v>-5428448</v>
      </c>
      <c r="R45" s="58">
        <f t="shared" si="5"/>
        <v>-14442199</v>
      </c>
      <c r="S45" s="58">
        <f t="shared" si="5"/>
        <v>-3807810</v>
      </c>
      <c r="T45" s="58">
        <f t="shared" si="5"/>
        <v>-3954471</v>
      </c>
      <c r="U45" s="58">
        <f t="shared" si="5"/>
        <v>-14842294</v>
      </c>
      <c r="V45" s="58">
        <f t="shared" si="5"/>
        <v>-22604575</v>
      </c>
      <c r="W45" s="58">
        <f t="shared" si="5"/>
        <v>-55476717</v>
      </c>
      <c r="X45" s="58">
        <f t="shared" si="5"/>
        <v>81852963</v>
      </c>
      <c r="Y45" s="58">
        <f t="shared" si="5"/>
        <v>-137329680</v>
      </c>
      <c r="Z45" s="59">
        <f>+IF(X45&lt;&gt;0,+(Y45/X45)*100,0)</f>
        <v>-167.77606450239315</v>
      </c>
      <c r="AA45" s="56">
        <f>SUM(AA43:AA44)</f>
        <v>81852963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-38637879</v>
      </c>
      <c r="D47" s="71">
        <f>SUM(D45:D46)</f>
        <v>0</v>
      </c>
      <c r="E47" s="72">
        <f t="shared" si="6"/>
        <v>81852963</v>
      </c>
      <c r="F47" s="73">
        <f t="shared" si="6"/>
        <v>81852963</v>
      </c>
      <c r="G47" s="73">
        <f t="shared" si="6"/>
        <v>1658737</v>
      </c>
      <c r="H47" s="74">
        <f t="shared" si="6"/>
        <v>-5468011</v>
      </c>
      <c r="I47" s="74">
        <f t="shared" si="6"/>
        <v>-4575316</v>
      </c>
      <c r="J47" s="74">
        <f t="shared" si="6"/>
        <v>-8384590</v>
      </c>
      <c r="K47" s="74">
        <f t="shared" si="6"/>
        <v>-418811</v>
      </c>
      <c r="L47" s="74">
        <f t="shared" si="6"/>
        <v>-714476</v>
      </c>
      <c r="M47" s="73">
        <f t="shared" si="6"/>
        <v>-8912066</v>
      </c>
      <c r="N47" s="73">
        <f t="shared" si="6"/>
        <v>-10045353</v>
      </c>
      <c r="O47" s="74">
        <f t="shared" si="6"/>
        <v>-3555257</v>
      </c>
      <c r="P47" s="74">
        <f t="shared" si="6"/>
        <v>-5458494</v>
      </c>
      <c r="Q47" s="74">
        <f t="shared" si="6"/>
        <v>-5428448</v>
      </c>
      <c r="R47" s="74">
        <f t="shared" si="6"/>
        <v>-14442199</v>
      </c>
      <c r="S47" s="74">
        <f t="shared" si="6"/>
        <v>-3807810</v>
      </c>
      <c r="T47" s="73">
        <f t="shared" si="6"/>
        <v>-3954471</v>
      </c>
      <c r="U47" s="73">
        <f t="shared" si="6"/>
        <v>-14842294</v>
      </c>
      <c r="V47" s="74">
        <f t="shared" si="6"/>
        <v>-22604575</v>
      </c>
      <c r="W47" s="74">
        <f t="shared" si="6"/>
        <v>-55476717</v>
      </c>
      <c r="X47" s="74">
        <f t="shared" si="6"/>
        <v>81852963</v>
      </c>
      <c r="Y47" s="74">
        <f t="shared" si="6"/>
        <v>-137329680</v>
      </c>
      <c r="Z47" s="75">
        <f>+IF(X47&lt;&gt;0,+(Y47/X47)*100,0)</f>
        <v>-167.77606450239315</v>
      </c>
      <c r="AA47" s="76">
        <f>SUM(AA45:AA46)</f>
        <v>81852963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324377931</v>
      </c>
      <c r="D6" s="6"/>
      <c r="E6" s="7">
        <v>465515851</v>
      </c>
      <c r="F6" s="8">
        <v>377285138</v>
      </c>
      <c r="G6" s="8">
        <v>26892678</v>
      </c>
      <c r="H6" s="8">
        <v>37975435</v>
      </c>
      <c r="I6" s="8">
        <v>32953514</v>
      </c>
      <c r="J6" s="8">
        <v>97821627</v>
      </c>
      <c r="K6" s="8">
        <v>30891154</v>
      </c>
      <c r="L6" s="8">
        <v>32540648</v>
      </c>
      <c r="M6" s="8">
        <v>26038185</v>
      </c>
      <c r="N6" s="8">
        <v>89469987</v>
      </c>
      <c r="O6" s="8">
        <v>37677026</v>
      </c>
      <c r="P6" s="8">
        <v>27716783</v>
      </c>
      <c r="Q6" s="8">
        <v>25079544</v>
      </c>
      <c r="R6" s="8">
        <v>90473353</v>
      </c>
      <c r="S6" s="8">
        <v>33205606</v>
      </c>
      <c r="T6" s="8">
        <v>33803752</v>
      </c>
      <c r="U6" s="8">
        <v>25328460</v>
      </c>
      <c r="V6" s="8">
        <v>92337818</v>
      </c>
      <c r="W6" s="8">
        <v>370102785</v>
      </c>
      <c r="X6" s="8">
        <v>377285138</v>
      </c>
      <c r="Y6" s="8">
        <v>-7182353</v>
      </c>
      <c r="Z6" s="2">
        <v>-1.9036935931465184</v>
      </c>
      <c r="AA6" s="6">
        <v>377285138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>
        <v>973168</v>
      </c>
      <c r="U12" s="8"/>
      <c r="V12" s="8">
        <v>973168</v>
      </c>
      <c r="W12" s="8">
        <v>973168</v>
      </c>
      <c r="X12" s="8"/>
      <c r="Y12" s="8">
        <v>973168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14938</v>
      </c>
      <c r="D15" s="6"/>
      <c r="E15" s="7">
        <v>50000</v>
      </c>
      <c r="F15" s="8">
        <v>1998924</v>
      </c>
      <c r="G15" s="8">
        <v>281522</v>
      </c>
      <c r="H15" s="8">
        <v>546403</v>
      </c>
      <c r="I15" s="8">
        <v>171356</v>
      </c>
      <c r="J15" s="8">
        <v>999281</v>
      </c>
      <c r="K15" s="8">
        <v>20578</v>
      </c>
      <c r="L15" s="8">
        <v>78889</v>
      </c>
      <c r="M15" s="8">
        <v>500</v>
      </c>
      <c r="N15" s="8">
        <v>99967</v>
      </c>
      <c r="O15" s="8">
        <v>66791</v>
      </c>
      <c r="P15" s="8"/>
      <c r="Q15" s="8"/>
      <c r="R15" s="8">
        <v>66791</v>
      </c>
      <c r="S15" s="8"/>
      <c r="T15" s="8"/>
      <c r="U15" s="8">
        <v>16698</v>
      </c>
      <c r="V15" s="8">
        <v>16698</v>
      </c>
      <c r="W15" s="8">
        <v>1182737</v>
      </c>
      <c r="X15" s="8">
        <v>1998924</v>
      </c>
      <c r="Y15" s="8">
        <v>-816187</v>
      </c>
      <c r="Z15" s="2">
        <v>-40.831317248679788</v>
      </c>
      <c r="AA15" s="6">
        <v>1998924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324392869</v>
      </c>
      <c r="D21" s="33">
        <f t="shared" si="0"/>
        <v>0</v>
      </c>
      <c r="E21" s="34">
        <f t="shared" si="0"/>
        <v>465565851</v>
      </c>
      <c r="F21" s="35">
        <f t="shared" si="0"/>
        <v>379284062</v>
      </c>
      <c r="G21" s="35">
        <f t="shared" si="0"/>
        <v>27174200</v>
      </c>
      <c r="H21" s="35">
        <f t="shared" si="0"/>
        <v>38521838</v>
      </c>
      <c r="I21" s="35">
        <f t="shared" si="0"/>
        <v>33124870</v>
      </c>
      <c r="J21" s="35">
        <f t="shared" si="0"/>
        <v>98820908</v>
      </c>
      <c r="K21" s="35">
        <f t="shared" si="0"/>
        <v>30911732</v>
      </c>
      <c r="L21" s="35">
        <f t="shared" si="0"/>
        <v>32619537</v>
      </c>
      <c r="M21" s="35">
        <f t="shared" si="0"/>
        <v>26038685</v>
      </c>
      <c r="N21" s="35">
        <f t="shared" si="0"/>
        <v>89569954</v>
      </c>
      <c r="O21" s="35">
        <f t="shared" si="0"/>
        <v>37743817</v>
      </c>
      <c r="P21" s="35">
        <f t="shared" si="0"/>
        <v>27716783</v>
      </c>
      <c r="Q21" s="35">
        <f t="shared" si="0"/>
        <v>25079544</v>
      </c>
      <c r="R21" s="35">
        <f t="shared" si="0"/>
        <v>90540144</v>
      </c>
      <c r="S21" s="35">
        <f t="shared" si="0"/>
        <v>33205606</v>
      </c>
      <c r="T21" s="35">
        <f t="shared" si="0"/>
        <v>34776920</v>
      </c>
      <c r="U21" s="35">
        <f t="shared" si="0"/>
        <v>25345158</v>
      </c>
      <c r="V21" s="35">
        <f t="shared" si="0"/>
        <v>93327684</v>
      </c>
      <c r="W21" s="35">
        <f t="shared" si="0"/>
        <v>372258690</v>
      </c>
      <c r="X21" s="35">
        <f t="shared" si="0"/>
        <v>379284062</v>
      </c>
      <c r="Y21" s="35">
        <f t="shared" si="0"/>
        <v>-7025372</v>
      </c>
      <c r="Z21" s="36">
        <f>+IF(X21&lt;&gt;0,+(Y21/X21)*100,0)</f>
        <v>-1.8522718732114825</v>
      </c>
      <c r="AA21" s="33">
        <f>SUM(AA5:AA20)</f>
        <v>379284062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14899027</v>
      </c>
      <c r="D24" s="6"/>
      <c r="E24" s="7">
        <v>15575026</v>
      </c>
      <c r="F24" s="8">
        <v>18858205</v>
      </c>
      <c r="G24" s="8">
        <v>7405327</v>
      </c>
      <c r="H24" s="8">
        <v>2879884</v>
      </c>
      <c r="I24" s="8">
        <v>1658388</v>
      </c>
      <c r="J24" s="8">
        <v>11943599</v>
      </c>
      <c r="K24" s="8">
        <v>1670396</v>
      </c>
      <c r="L24" s="8"/>
      <c r="M24" s="8"/>
      <c r="N24" s="8">
        <v>1670396</v>
      </c>
      <c r="O24" s="8">
        <v>3082880</v>
      </c>
      <c r="P24" s="8">
        <v>4157755</v>
      </c>
      <c r="Q24" s="8">
        <v>2623204</v>
      </c>
      <c r="R24" s="8">
        <v>9863839</v>
      </c>
      <c r="S24" s="8">
        <v>1539206</v>
      </c>
      <c r="T24" s="8">
        <v>711585</v>
      </c>
      <c r="U24" s="8">
        <v>-2521287</v>
      </c>
      <c r="V24" s="8">
        <v>-270496</v>
      </c>
      <c r="W24" s="8">
        <v>23207338</v>
      </c>
      <c r="X24" s="8">
        <v>18858205</v>
      </c>
      <c r="Y24" s="8">
        <v>4349133</v>
      </c>
      <c r="Z24" s="2">
        <v>23.062285090229956</v>
      </c>
      <c r="AA24" s="6">
        <v>18858205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26722896</v>
      </c>
      <c r="D26" s="6"/>
      <c r="E26" s="7">
        <v>17513050</v>
      </c>
      <c r="F26" s="8">
        <v>54596553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54596553</v>
      </c>
      <c r="Y26" s="8">
        <v>-54596553</v>
      </c>
      <c r="Z26" s="2">
        <v>-100</v>
      </c>
      <c r="AA26" s="6">
        <v>54596553</v>
      </c>
    </row>
    <row r="27" spans="1:27" ht="13.5" x14ac:dyDescent="0.25">
      <c r="A27" s="25" t="s">
        <v>53</v>
      </c>
      <c r="B27" s="24" t="s">
        <v>32</v>
      </c>
      <c r="C27" s="6">
        <v>7787101</v>
      </c>
      <c r="D27" s="6"/>
      <c r="E27" s="7">
        <v>7694536</v>
      </c>
      <c r="F27" s="8">
        <v>7694536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7694536</v>
      </c>
      <c r="Y27" s="8">
        <v>-7694536</v>
      </c>
      <c r="Z27" s="2">
        <v>-100</v>
      </c>
      <c r="AA27" s="6">
        <v>7694536</v>
      </c>
    </row>
    <row r="28" spans="1:27" ht="13.5" x14ac:dyDescent="0.25">
      <c r="A28" s="25" t="s">
        <v>54</v>
      </c>
      <c r="B28" s="24" t="s">
        <v>32</v>
      </c>
      <c r="C28" s="6">
        <v>31451123</v>
      </c>
      <c r="D28" s="6"/>
      <c r="E28" s="7">
        <v>35504992</v>
      </c>
      <c r="F28" s="8">
        <v>50388600</v>
      </c>
      <c r="G28" s="8"/>
      <c r="H28" s="8">
        <v>6599413</v>
      </c>
      <c r="I28" s="8">
        <v>4008555</v>
      </c>
      <c r="J28" s="8">
        <v>10607968</v>
      </c>
      <c r="K28" s="8">
        <v>4313671</v>
      </c>
      <c r="L28" s="8">
        <v>5765200</v>
      </c>
      <c r="M28" s="8">
        <v>4062791</v>
      </c>
      <c r="N28" s="8">
        <v>14141662</v>
      </c>
      <c r="O28" s="8">
        <v>571</v>
      </c>
      <c r="P28" s="8">
        <v>10565445</v>
      </c>
      <c r="Q28" s="8">
        <v>4502356</v>
      </c>
      <c r="R28" s="8">
        <v>15068372</v>
      </c>
      <c r="S28" s="8">
        <v>5833183</v>
      </c>
      <c r="T28" s="8">
        <v>4779821</v>
      </c>
      <c r="U28" s="8"/>
      <c r="V28" s="8">
        <v>10613004</v>
      </c>
      <c r="W28" s="8">
        <v>50431006</v>
      </c>
      <c r="X28" s="8">
        <v>50388600</v>
      </c>
      <c r="Y28" s="8">
        <v>42406</v>
      </c>
      <c r="Z28" s="2">
        <v>8.4157924609931614E-2</v>
      </c>
      <c r="AA28" s="6">
        <v>50388600</v>
      </c>
    </row>
    <row r="29" spans="1:27" ht="13.5" x14ac:dyDescent="0.25">
      <c r="A29" s="25" t="s">
        <v>55</v>
      </c>
      <c r="B29" s="24" t="s">
        <v>32</v>
      </c>
      <c r="C29" s="6">
        <v>363480639</v>
      </c>
      <c r="D29" s="6"/>
      <c r="E29" s="7">
        <v>374288567</v>
      </c>
      <c r="F29" s="8">
        <v>427241000</v>
      </c>
      <c r="G29" s="8">
        <v>874038</v>
      </c>
      <c r="H29" s="8">
        <v>104775936</v>
      </c>
      <c r="I29" s="8">
        <v>52671625</v>
      </c>
      <c r="J29" s="8">
        <v>158321599</v>
      </c>
      <c r="K29" s="8">
        <v>31476962</v>
      </c>
      <c r="L29" s="8">
        <v>30278274</v>
      </c>
      <c r="M29" s="8">
        <v>28503867</v>
      </c>
      <c r="N29" s="8">
        <v>90259103</v>
      </c>
      <c r="O29" s="8">
        <v>643207</v>
      </c>
      <c r="P29" s="8">
        <v>56710902</v>
      </c>
      <c r="Q29" s="8">
        <v>26241645</v>
      </c>
      <c r="R29" s="8">
        <v>83595754</v>
      </c>
      <c r="S29" s="8">
        <v>29718104</v>
      </c>
      <c r="T29" s="8">
        <v>31052927</v>
      </c>
      <c r="U29" s="8">
        <v>36464024</v>
      </c>
      <c r="V29" s="8">
        <v>97235055</v>
      </c>
      <c r="W29" s="8">
        <v>429411511</v>
      </c>
      <c r="X29" s="8">
        <v>427241000</v>
      </c>
      <c r="Y29" s="8">
        <v>2170511</v>
      </c>
      <c r="Z29" s="2">
        <v>0.5080296600747588</v>
      </c>
      <c r="AA29" s="6">
        <v>427241000</v>
      </c>
    </row>
    <row r="30" spans="1:27" ht="13.5" x14ac:dyDescent="0.25">
      <c r="A30" s="25" t="s">
        <v>56</v>
      </c>
      <c r="B30" s="24" t="s">
        <v>32</v>
      </c>
      <c r="C30" s="6">
        <v>191298</v>
      </c>
      <c r="D30" s="6"/>
      <c r="E30" s="7">
        <v>1000000</v>
      </c>
      <c r="F30" s="8">
        <v>550100</v>
      </c>
      <c r="G30" s="8">
        <v>2654</v>
      </c>
      <c r="H30" s="8">
        <v>22775</v>
      </c>
      <c r="I30" s="8">
        <v>19852</v>
      </c>
      <c r="J30" s="8">
        <v>45281</v>
      </c>
      <c r="K30" s="8">
        <v>616</v>
      </c>
      <c r="L30" s="8">
        <v>6778</v>
      </c>
      <c r="M30" s="8">
        <v>12000</v>
      </c>
      <c r="N30" s="8">
        <v>19394</v>
      </c>
      <c r="O30" s="8">
        <v>4078</v>
      </c>
      <c r="P30" s="8">
        <v>12475</v>
      </c>
      <c r="Q30" s="8">
        <v>449</v>
      </c>
      <c r="R30" s="8">
        <v>17002</v>
      </c>
      <c r="S30" s="8">
        <v>100</v>
      </c>
      <c r="T30" s="8">
        <v>-37115</v>
      </c>
      <c r="U30" s="8"/>
      <c r="V30" s="8">
        <v>-37015</v>
      </c>
      <c r="W30" s="8">
        <v>44662</v>
      </c>
      <c r="X30" s="8">
        <v>550100</v>
      </c>
      <c r="Y30" s="8">
        <v>-505438</v>
      </c>
      <c r="Z30" s="2">
        <v>-91.881112524995459</v>
      </c>
      <c r="AA30" s="6">
        <v>550100</v>
      </c>
    </row>
    <row r="31" spans="1:27" ht="13.5" x14ac:dyDescent="0.25">
      <c r="A31" s="25" t="s">
        <v>57</v>
      </c>
      <c r="B31" s="24" t="s">
        <v>32</v>
      </c>
      <c r="C31" s="6">
        <v>11176341</v>
      </c>
      <c r="D31" s="6"/>
      <c r="E31" s="7">
        <v>36250000</v>
      </c>
      <c r="F31" s="8">
        <v>16750000</v>
      </c>
      <c r="G31" s="8">
        <v>345669</v>
      </c>
      <c r="H31" s="8">
        <v>574717</v>
      </c>
      <c r="I31" s="8">
        <v>729706</v>
      </c>
      <c r="J31" s="8">
        <v>1650092</v>
      </c>
      <c r="K31" s="8">
        <v>236347</v>
      </c>
      <c r="L31" s="8">
        <v>1156753</v>
      </c>
      <c r="M31" s="8">
        <v>2006636</v>
      </c>
      <c r="N31" s="8">
        <v>3399736</v>
      </c>
      <c r="O31" s="8">
        <v>1602271</v>
      </c>
      <c r="P31" s="8">
        <v>411650</v>
      </c>
      <c r="Q31" s="8">
        <v>183453</v>
      </c>
      <c r="R31" s="8">
        <v>2197374</v>
      </c>
      <c r="S31" s="8">
        <v>407465</v>
      </c>
      <c r="T31" s="8">
        <v>8058198</v>
      </c>
      <c r="U31" s="8">
        <v>223441</v>
      </c>
      <c r="V31" s="8">
        <v>8689104</v>
      </c>
      <c r="W31" s="8">
        <v>15936306</v>
      </c>
      <c r="X31" s="8">
        <v>16750000</v>
      </c>
      <c r="Y31" s="8">
        <v>-813694</v>
      </c>
      <c r="Z31" s="2">
        <v>-4.8578746268656712</v>
      </c>
      <c r="AA31" s="6">
        <v>16750000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207203</v>
      </c>
      <c r="D33" s="6"/>
      <c r="E33" s="7">
        <v>8236641</v>
      </c>
      <c r="F33" s="8">
        <v>2808398</v>
      </c>
      <c r="G33" s="8">
        <v>75292</v>
      </c>
      <c r="H33" s="8">
        <v>31753</v>
      </c>
      <c r="I33" s="8">
        <v>19075</v>
      </c>
      <c r="J33" s="8">
        <v>126120</v>
      </c>
      <c r="K33" s="8">
        <v>19845</v>
      </c>
      <c r="L33" s="8">
        <v>18070</v>
      </c>
      <c r="M33" s="8">
        <v>5650</v>
      </c>
      <c r="N33" s="8">
        <v>43565</v>
      </c>
      <c r="O33" s="8">
        <v>33999</v>
      </c>
      <c r="P33" s="8">
        <v>41137</v>
      </c>
      <c r="Q33" s="8">
        <v>39918</v>
      </c>
      <c r="R33" s="8">
        <v>115054</v>
      </c>
      <c r="S33" s="8">
        <v>19882</v>
      </c>
      <c r="T33" s="8">
        <v>7656</v>
      </c>
      <c r="U33" s="8">
        <v>-25247</v>
      </c>
      <c r="V33" s="8">
        <v>2291</v>
      </c>
      <c r="W33" s="8">
        <v>287030</v>
      </c>
      <c r="X33" s="8">
        <v>2808398</v>
      </c>
      <c r="Y33" s="8">
        <v>-2521368</v>
      </c>
      <c r="Z33" s="2">
        <v>-89.779582523559696</v>
      </c>
      <c r="AA33" s="6">
        <v>2808398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455915628</v>
      </c>
      <c r="D35" s="33">
        <f>SUM(D24:D34)</f>
        <v>0</v>
      </c>
      <c r="E35" s="34">
        <f t="shared" si="1"/>
        <v>496062812</v>
      </c>
      <c r="F35" s="35">
        <f t="shared" si="1"/>
        <v>578887392</v>
      </c>
      <c r="G35" s="35">
        <f t="shared" si="1"/>
        <v>8702980</v>
      </c>
      <c r="H35" s="35">
        <f t="shared" si="1"/>
        <v>114884478</v>
      </c>
      <c r="I35" s="35">
        <f t="shared" si="1"/>
        <v>59107201</v>
      </c>
      <c r="J35" s="35">
        <f t="shared" si="1"/>
        <v>182694659</v>
      </c>
      <c r="K35" s="35">
        <f t="shared" si="1"/>
        <v>37717837</v>
      </c>
      <c r="L35" s="35">
        <f t="shared" si="1"/>
        <v>37225075</v>
      </c>
      <c r="M35" s="35">
        <f t="shared" si="1"/>
        <v>34590944</v>
      </c>
      <c r="N35" s="35">
        <f t="shared" si="1"/>
        <v>109533856</v>
      </c>
      <c r="O35" s="35">
        <f t="shared" si="1"/>
        <v>5367006</v>
      </c>
      <c r="P35" s="35">
        <f t="shared" si="1"/>
        <v>71899364</v>
      </c>
      <c r="Q35" s="35">
        <f t="shared" si="1"/>
        <v>33591025</v>
      </c>
      <c r="R35" s="35">
        <f t="shared" si="1"/>
        <v>110857395</v>
      </c>
      <c r="S35" s="35">
        <f t="shared" si="1"/>
        <v>37517940</v>
      </c>
      <c r="T35" s="35">
        <f t="shared" si="1"/>
        <v>44573072</v>
      </c>
      <c r="U35" s="35">
        <f t="shared" si="1"/>
        <v>34140931</v>
      </c>
      <c r="V35" s="35">
        <f t="shared" si="1"/>
        <v>116231943</v>
      </c>
      <c r="W35" s="35">
        <f t="shared" si="1"/>
        <v>519317853</v>
      </c>
      <c r="X35" s="35">
        <f t="shared" si="1"/>
        <v>578887392</v>
      </c>
      <c r="Y35" s="35">
        <f t="shared" si="1"/>
        <v>-59569539</v>
      </c>
      <c r="Z35" s="36">
        <f>+IF(X35&lt;&gt;0,+(Y35/X35)*100,0)</f>
        <v>-10.29035004445217</v>
      </c>
      <c r="AA35" s="33">
        <f>SUM(AA24:AA34)</f>
        <v>578887392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-131522759</v>
      </c>
      <c r="D37" s="46">
        <f>+D21-D35</f>
        <v>0</v>
      </c>
      <c r="E37" s="47">
        <f t="shared" si="2"/>
        <v>-30496961</v>
      </c>
      <c r="F37" s="48">
        <f t="shared" si="2"/>
        <v>-199603330</v>
      </c>
      <c r="G37" s="48">
        <f t="shared" si="2"/>
        <v>18471220</v>
      </c>
      <c r="H37" s="48">
        <f t="shared" si="2"/>
        <v>-76362640</v>
      </c>
      <c r="I37" s="48">
        <f t="shared" si="2"/>
        <v>-25982331</v>
      </c>
      <c r="J37" s="48">
        <f t="shared" si="2"/>
        <v>-83873751</v>
      </c>
      <c r="K37" s="48">
        <f t="shared" si="2"/>
        <v>-6806105</v>
      </c>
      <c r="L37" s="48">
        <f t="shared" si="2"/>
        <v>-4605538</v>
      </c>
      <c r="M37" s="48">
        <f t="shared" si="2"/>
        <v>-8552259</v>
      </c>
      <c r="N37" s="48">
        <f t="shared" si="2"/>
        <v>-19963902</v>
      </c>
      <c r="O37" s="48">
        <f t="shared" si="2"/>
        <v>32376811</v>
      </c>
      <c r="P37" s="48">
        <f t="shared" si="2"/>
        <v>-44182581</v>
      </c>
      <c r="Q37" s="48">
        <f t="shared" si="2"/>
        <v>-8511481</v>
      </c>
      <c r="R37" s="48">
        <f t="shared" si="2"/>
        <v>-20317251</v>
      </c>
      <c r="S37" s="48">
        <f t="shared" si="2"/>
        <v>-4312334</v>
      </c>
      <c r="T37" s="48">
        <f t="shared" si="2"/>
        <v>-9796152</v>
      </c>
      <c r="U37" s="48">
        <f t="shared" si="2"/>
        <v>-8795773</v>
      </c>
      <c r="V37" s="48">
        <f t="shared" si="2"/>
        <v>-22904259</v>
      </c>
      <c r="W37" s="48">
        <f t="shared" si="2"/>
        <v>-147059163</v>
      </c>
      <c r="X37" s="48">
        <f>IF(F21=F35,0,X21-X35)</f>
        <v>-199603330</v>
      </c>
      <c r="Y37" s="48">
        <f t="shared" si="2"/>
        <v>52544167</v>
      </c>
      <c r="Z37" s="49">
        <f>+IF(X37&lt;&gt;0,+(Y37/X37)*100,0)</f>
        <v>-26.324293788084596</v>
      </c>
      <c r="AA37" s="46">
        <f>+AA21-AA35</f>
        <v>-199603330</v>
      </c>
    </row>
    <row r="38" spans="1:27" ht="23.1" customHeight="1" x14ac:dyDescent="0.25">
      <c r="A38" s="50" t="s">
        <v>62</v>
      </c>
      <c r="B38" s="29" t="s">
        <v>32</v>
      </c>
      <c r="C38" s="6">
        <v>10000000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5218145</v>
      </c>
      <c r="V38" s="8">
        <v>5218145</v>
      </c>
      <c r="W38" s="8">
        <v>5218145</v>
      </c>
      <c r="X38" s="8">
        <v>10000000</v>
      </c>
      <c r="Y38" s="8">
        <v>-4781855</v>
      </c>
      <c r="Z38" s="2">
        <v>-47.818550000000002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-121522759</v>
      </c>
      <c r="D41" s="56">
        <f>SUM(D37:D40)</f>
        <v>0</v>
      </c>
      <c r="E41" s="57">
        <f t="shared" si="3"/>
        <v>-20496961</v>
      </c>
      <c r="F41" s="58">
        <f t="shared" si="3"/>
        <v>-189603330</v>
      </c>
      <c r="G41" s="58">
        <f t="shared" si="3"/>
        <v>18471220</v>
      </c>
      <c r="H41" s="58">
        <f t="shared" si="3"/>
        <v>-76362640</v>
      </c>
      <c r="I41" s="58">
        <f t="shared" si="3"/>
        <v>-25982331</v>
      </c>
      <c r="J41" s="58">
        <f t="shared" si="3"/>
        <v>-83873751</v>
      </c>
      <c r="K41" s="58">
        <f t="shared" si="3"/>
        <v>-6806105</v>
      </c>
      <c r="L41" s="58">
        <f t="shared" si="3"/>
        <v>-4605538</v>
      </c>
      <c r="M41" s="58">
        <f t="shared" si="3"/>
        <v>-8552259</v>
      </c>
      <c r="N41" s="58">
        <f t="shared" si="3"/>
        <v>-19963902</v>
      </c>
      <c r="O41" s="58">
        <f t="shared" si="3"/>
        <v>32376811</v>
      </c>
      <c r="P41" s="58">
        <f t="shared" si="3"/>
        <v>-44182581</v>
      </c>
      <c r="Q41" s="58">
        <f t="shared" si="3"/>
        <v>-8511481</v>
      </c>
      <c r="R41" s="58">
        <f t="shared" si="3"/>
        <v>-20317251</v>
      </c>
      <c r="S41" s="58">
        <f t="shared" si="3"/>
        <v>-4312334</v>
      </c>
      <c r="T41" s="58">
        <f t="shared" si="3"/>
        <v>-9796152</v>
      </c>
      <c r="U41" s="58">
        <f t="shared" si="3"/>
        <v>-3577628</v>
      </c>
      <c r="V41" s="58">
        <f t="shared" si="3"/>
        <v>-17686114</v>
      </c>
      <c r="W41" s="58">
        <f t="shared" si="3"/>
        <v>-141841018</v>
      </c>
      <c r="X41" s="58">
        <f t="shared" si="3"/>
        <v>-189603330</v>
      </c>
      <c r="Y41" s="58">
        <f t="shared" si="3"/>
        <v>47762312</v>
      </c>
      <c r="Z41" s="59">
        <f>+IF(X41&lt;&gt;0,+(Y41/X41)*100,0)</f>
        <v>-25.190650396277327</v>
      </c>
      <c r="AA41" s="56">
        <f>SUM(AA37:AA40)</f>
        <v>-189603330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-121522759</v>
      </c>
      <c r="D43" s="64">
        <f>+D41-D42</f>
        <v>0</v>
      </c>
      <c r="E43" s="65">
        <f t="shared" si="4"/>
        <v>-20496961</v>
      </c>
      <c r="F43" s="66">
        <f t="shared" si="4"/>
        <v>-189603330</v>
      </c>
      <c r="G43" s="66">
        <f t="shared" si="4"/>
        <v>18471220</v>
      </c>
      <c r="H43" s="66">
        <f t="shared" si="4"/>
        <v>-76362640</v>
      </c>
      <c r="I43" s="66">
        <f t="shared" si="4"/>
        <v>-25982331</v>
      </c>
      <c r="J43" s="66">
        <f t="shared" si="4"/>
        <v>-83873751</v>
      </c>
      <c r="K43" s="66">
        <f t="shared" si="4"/>
        <v>-6806105</v>
      </c>
      <c r="L43" s="66">
        <f t="shared" si="4"/>
        <v>-4605538</v>
      </c>
      <c r="M43" s="66">
        <f t="shared" si="4"/>
        <v>-8552259</v>
      </c>
      <c r="N43" s="66">
        <f t="shared" si="4"/>
        <v>-19963902</v>
      </c>
      <c r="O43" s="66">
        <f t="shared" si="4"/>
        <v>32376811</v>
      </c>
      <c r="P43" s="66">
        <f t="shared" si="4"/>
        <v>-44182581</v>
      </c>
      <c r="Q43" s="66">
        <f t="shared" si="4"/>
        <v>-8511481</v>
      </c>
      <c r="R43" s="66">
        <f t="shared" si="4"/>
        <v>-20317251</v>
      </c>
      <c r="S43" s="66">
        <f t="shared" si="4"/>
        <v>-4312334</v>
      </c>
      <c r="T43" s="66">
        <f t="shared" si="4"/>
        <v>-9796152</v>
      </c>
      <c r="U43" s="66">
        <f t="shared" si="4"/>
        <v>-3577628</v>
      </c>
      <c r="V43" s="66">
        <f t="shared" si="4"/>
        <v>-17686114</v>
      </c>
      <c r="W43" s="66">
        <f t="shared" si="4"/>
        <v>-141841018</v>
      </c>
      <c r="X43" s="66">
        <f t="shared" si="4"/>
        <v>-189603330</v>
      </c>
      <c r="Y43" s="66">
        <f t="shared" si="4"/>
        <v>47762312</v>
      </c>
      <c r="Z43" s="67">
        <f>+IF(X43&lt;&gt;0,+(Y43/X43)*100,0)</f>
        <v>-25.190650396277327</v>
      </c>
      <c r="AA43" s="64">
        <f>+AA41-AA42</f>
        <v>-189603330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-121522759</v>
      </c>
      <c r="D45" s="56">
        <f>SUM(D43:D44)</f>
        <v>0</v>
      </c>
      <c r="E45" s="57">
        <f t="shared" si="5"/>
        <v>-20496961</v>
      </c>
      <c r="F45" s="58">
        <f t="shared" si="5"/>
        <v>-189603330</v>
      </c>
      <c r="G45" s="58">
        <f t="shared" si="5"/>
        <v>18471220</v>
      </c>
      <c r="H45" s="58">
        <f t="shared" si="5"/>
        <v>-76362640</v>
      </c>
      <c r="I45" s="58">
        <f t="shared" si="5"/>
        <v>-25982331</v>
      </c>
      <c r="J45" s="58">
        <f t="shared" si="5"/>
        <v>-83873751</v>
      </c>
      <c r="K45" s="58">
        <f t="shared" si="5"/>
        <v>-6806105</v>
      </c>
      <c r="L45" s="58">
        <f t="shared" si="5"/>
        <v>-4605538</v>
      </c>
      <c r="M45" s="58">
        <f t="shared" si="5"/>
        <v>-8552259</v>
      </c>
      <c r="N45" s="58">
        <f t="shared" si="5"/>
        <v>-19963902</v>
      </c>
      <c r="O45" s="58">
        <f t="shared" si="5"/>
        <v>32376811</v>
      </c>
      <c r="P45" s="58">
        <f t="shared" si="5"/>
        <v>-44182581</v>
      </c>
      <c r="Q45" s="58">
        <f t="shared" si="5"/>
        <v>-8511481</v>
      </c>
      <c r="R45" s="58">
        <f t="shared" si="5"/>
        <v>-20317251</v>
      </c>
      <c r="S45" s="58">
        <f t="shared" si="5"/>
        <v>-4312334</v>
      </c>
      <c r="T45" s="58">
        <f t="shared" si="5"/>
        <v>-9796152</v>
      </c>
      <c r="U45" s="58">
        <f t="shared" si="5"/>
        <v>-3577628</v>
      </c>
      <c r="V45" s="58">
        <f t="shared" si="5"/>
        <v>-17686114</v>
      </c>
      <c r="W45" s="58">
        <f t="shared" si="5"/>
        <v>-141841018</v>
      </c>
      <c r="X45" s="58">
        <f t="shared" si="5"/>
        <v>-189603330</v>
      </c>
      <c r="Y45" s="58">
        <f t="shared" si="5"/>
        <v>47762312</v>
      </c>
      <c r="Z45" s="59">
        <f>+IF(X45&lt;&gt;0,+(Y45/X45)*100,0)</f>
        <v>-25.190650396277327</v>
      </c>
      <c r="AA45" s="56">
        <f>SUM(AA43:AA44)</f>
        <v>-189603330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-121522759</v>
      </c>
      <c r="D47" s="71">
        <f>SUM(D45:D46)</f>
        <v>0</v>
      </c>
      <c r="E47" s="72">
        <f t="shared" si="6"/>
        <v>-20496961</v>
      </c>
      <c r="F47" s="73">
        <f t="shared" si="6"/>
        <v>-189603330</v>
      </c>
      <c r="G47" s="73">
        <f t="shared" si="6"/>
        <v>18471220</v>
      </c>
      <c r="H47" s="74">
        <f t="shared" si="6"/>
        <v>-76362640</v>
      </c>
      <c r="I47" s="74">
        <f t="shared" si="6"/>
        <v>-25982331</v>
      </c>
      <c r="J47" s="74">
        <f t="shared" si="6"/>
        <v>-83873751</v>
      </c>
      <c r="K47" s="74">
        <f t="shared" si="6"/>
        <v>-6806105</v>
      </c>
      <c r="L47" s="74">
        <f t="shared" si="6"/>
        <v>-4605538</v>
      </c>
      <c r="M47" s="73">
        <f t="shared" si="6"/>
        <v>-8552259</v>
      </c>
      <c r="N47" s="73">
        <f t="shared" si="6"/>
        <v>-19963902</v>
      </c>
      <c r="O47" s="74">
        <f t="shared" si="6"/>
        <v>32376811</v>
      </c>
      <c r="P47" s="74">
        <f t="shared" si="6"/>
        <v>-44182581</v>
      </c>
      <c r="Q47" s="74">
        <f t="shared" si="6"/>
        <v>-8511481</v>
      </c>
      <c r="R47" s="74">
        <f t="shared" si="6"/>
        <v>-20317251</v>
      </c>
      <c r="S47" s="74">
        <f t="shared" si="6"/>
        <v>-4312334</v>
      </c>
      <c r="T47" s="73">
        <f t="shared" si="6"/>
        <v>-9796152</v>
      </c>
      <c r="U47" s="73">
        <f t="shared" si="6"/>
        <v>-3577628</v>
      </c>
      <c r="V47" s="74">
        <f t="shared" si="6"/>
        <v>-17686114</v>
      </c>
      <c r="W47" s="74">
        <f t="shared" si="6"/>
        <v>-141841018</v>
      </c>
      <c r="X47" s="74">
        <f t="shared" si="6"/>
        <v>-189603330</v>
      </c>
      <c r="Y47" s="74">
        <f t="shared" si="6"/>
        <v>47762312</v>
      </c>
      <c r="Z47" s="75">
        <f>+IF(X47&lt;&gt;0,+(Y47/X47)*100,0)</f>
        <v>-25.190650396277327</v>
      </c>
      <c r="AA47" s="76">
        <f>SUM(AA45:AA46)</f>
        <v>-189603330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62840375</v>
      </c>
      <c r="D6" s="6"/>
      <c r="E6" s="7">
        <v>74638608</v>
      </c>
      <c r="F6" s="8">
        <v>74845608</v>
      </c>
      <c r="G6" s="8">
        <v>4566132</v>
      </c>
      <c r="H6" s="8">
        <v>7452118</v>
      </c>
      <c r="I6" s="8">
        <v>6227590</v>
      </c>
      <c r="J6" s="8">
        <v>18245840</v>
      </c>
      <c r="K6" s="8">
        <v>5770383</v>
      </c>
      <c r="L6" s="8">
        <v>6009577</v>
      </c>
      <c r="M6" s="8">
        <v>6168316</v>
      </c>
      <c r="N6" s="8">
        <v>17948276</v>
      </c>
      <c r="O6" s="8">
        <v>4670073</v>
      </c>
      <c r="P6" s="8">
        <v>6683242</v>
      </c>
      <c r="Q6" s="8">
        <v>5613707</v>
      </c>
      <c r="R6" s="8">
        <v>16967022</v>
      </c>
      <c r="S6" s="8">
        <v>6078899</v>
      </c>
      <c r="T6" s="8">
        <v>5945155</v>
      </c>
      <c r="U6" s="8">
        <v>5859156</v>
      </c>
      <c r="V6" s="8">
        <v>17883210</v>
      </c>
      <c r="W6" s="8">
        <v>71044348</v>
      </c>
      <c r="X6" s="8">
        <v>74845608</v>
      </c>
      <c r="Y6" s="8">
        <v>-3801260</v>
      </c>
      <c r="Z6" s="2">
        <v>-5.0788016846626451</v>
      </c>
      <c r="AA6" s="6">
        <v>74845608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15629500</v>
      </c>
      <c r="D18" s="6"/>
      <c r="E18" s="7">
        <v>3000000</v>
      </c>
      <c r="F18" s="8">
        <v>3000000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3000000</v>
      </c>
      <c r="Y18" s="8">
        <v>-3000000</v>
      </c>
      <c r="Z18" s="2">
        <v>-100</v>
      </c>
      <c r="AA18" s="6">
        <v>3000000</v>
      </c>
    </row>
    <row r="19" spans="1:27" ht="13.5" x14ac:dyDescent="0.25">
      <c r="A19" s="23" t="s">
        <v>46</v>
      </c>
      <c r="B19" s="29" t="s">
        <v>32</v>
      </c>
      <c r="C19" s="6">
        <v>232325</v>
      </c>
      <c r="D19" s="6"/>
      <c r="E19" s="7">
        <v>216912</v>
      </c>
      <c r="F19" s="26">
        <v>260000</v>
      </c>
      <c r="G19" s="26">
        <v>14373</v>
      </c>
      <c r="H19" s="26">
        <v>32607</v>
      </c>
      <c r="I19" s="26">
        <v>31832</v>
      </c>
      <c r="J19" s="26">
        <v>78812</v>
      </c>
      <c r="K19" s="26">
        <v>12368</v>
      </c>
      <c r="L19" s="26">
        <v>19095</v>
      </c>
      <c r="M19" s="26">
        <v>24657</v>
      </c>
      <c r="N19" s="26">
        <v>56120</v>
      </c>
      <c r="O19" s="26">
        <v>9774</v>
      </c>
      <c r="P19" s="26">
        <v>10389</v>
      </c>
      <c r="Q19" s="26">
        <v>14004</v>
      </c>
      <c r="R19" s="26">
        <v>34167</v>
      </c>
      <c r="S19" s="26">
        <v>21293</v>
      </c>
      <c r="T19" s="26">
        <v>27681</v>
      </c>
      <c r="U19" s="26">
        <v>20165</v>
      </c>
      <c r="V19" s="26">
        <v>69139</v>
      </c>
      <c r="W19" s="26">
        <v>238238</v>
      </c>
      <c r="X19" s="26">
        <v>260000</v>
      </c>
      <c r="Y19" s="26">
        <v>-21762</v>
      </c>
      <c r="Z19" s="27">
        <v>-8.3699999999999992</v>
      </c>
      <c r="AA19" s="28">
        <v>260000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78702200</v>
      </c>
      <c r="D21" s="33">
        <f t="shared" si="0"/>
        <v>0</v>
      </c>
      <c r="E21" s="34">
        <f t="shared" si="0"/>
        <v>77855520</v>
      </c>
      <c r="F21" s="35">
        <f t="shared" si="0"/>
        <v>78105608</v>
      </c>
      <c r="G21" s="35">
        <f t="shared" si="0"/>
        <v>4580505</v>
      </c>
      <c r="H21" s="35">
        <f t="shared" si="0"/>
        <v>7484725</v>
      </c>
      <c r="I21" s="35">
        <f t="shared" si="0"/>
        <v>6259422</v>
      </c>
      <c r="J21" s="35">
        <f t="shared" si="0"/>
        <v>18324652</v>
      </c>
      <c r="K21" s="35">
        <f t="shared" si="0"/>
        <v>5782751</v>
      </c>
      <c r="L21" s="35">
        <f t="shared" si="0"/>
        <v>6028672</v>
      </c>
      <c r="M21" s="35">
        <f t="shared" si="0"/>
        <v>6192973</v>
      </c>
      <c r="N21" s="35">
        <f t="shared" si="0"/>
        <v>18004396</v>
      </c>
      <c r="O21" s="35">
        <f t="shared" si="0"/>
        <v>4679847</v>
      </c>
      <c r="P21" s="35">
        <f t="shared" si="0"/>
        <v>6693631</v>
      </c>
      <c r="Q21" s="35">
        <f t="shared" si="0"/>
        <v>5627711</v>
      </c>
      <c r="R21" s="35">
        <f t="shared" si="0"/>
        <v>17001189</v>
      </c>
      <c r="S21" s="35">
        <f t="shared" si="0"/>
        <v>6100192</v>
      </c>
      <c r="T21" s="35">
        <f t="shared" si="0"/>
        <v>5972836</v>
      </c>
      <c r="U21" s="35">
        <f t="shared" si="0"/>
        <v>5879321</v>
      </c>
      <c r="V21" s="35">
        <f t="shared" si="0"/>
        <v>17952349</v>
      </c>
      <c r="W21" s="35">
        <f t="shared" si="0"/>
        <v>71282586</v>
      </c>
      <c r="X21" s="35">
        <f t="shared" si="0"/>
        <v>78105608</v>
      </c>
      <c r="Y21" s="35">
        <f t="shared" si="0"/>
        <v>-6823022</v>
      </c>
      <c r="Z21" s="36">
        <f>+IF(X21&lt;&gt;0,+(Y21/X21)*100,0)</f>
        <v>-8.735636498726187</v>
      </c>
      <c r="AA21" s="33">
        <f>SUM(AA5:AA20)</f>
        <v>78105608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3960603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2288658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72366640</v>
      </c>
      <c r="D29" s="6"/>
      <c r="E29" s="7">
        <v>86000004</v>
      </c>
      <c r="F29" s="8">
        <v>90000000</v>
      </c>
      <c r="G29" s="8">
        <v>9755445</v>
      </c>
      <c r="H29" s="8">
        <v>10181748</v>
      </c>
      <c r="I29" s="8">
        <v>7241320</v>
      </c>
      <c r="J29" s="8">
        <v>27178513</v>
      </c>
      <c r="K29" s="8">
        <v>5066906</v>
      </c>
      <c r="L29" s="8">
        <v>6551949</v>
      </c>
      <c r="M29" s="8">
        <v>6047045</v>
      </c>
      <c r="N29" s="8">
        <v>17665900</v>
      </c>
      <c r="O29" s="8">
        <v>5971512</v>
      </c>
      <c r="P29" s="8">
        <v>6429983</v>
      </c>
      <c r="Q29" s="8">
        <v>5472686</v>
      </c>
      <c r="R29" s="8">
        <v>17874181</v>
      </c>
      <c r="S29" s="8">
        <v>6314152</v>
      </c>
      <c r="T29" s="8">
        <v>6595182</v>
      </c>
      <c r="U29" s="8">
        <v>10795381</v>
      </c>
      <c r="V29" s="8">
        <v>23704715</v>
      </c>
      <c r="W29" s="8">
        <v>86423309</v>
      </c>
      <c r="X29" s="8">
        <v>90000000</v>
      </c>
      <c r="Y29" s="8">
        <v>-3576691</v>
      </c>
      <c r="Z29" s="2">
        <v>-3.9741011111111115</v>
      </c>
      <c r="AA29" s="6">
        <v>90000000</v>
      </c>
    </row>
    <row r="30" spans="1:27" ht="13.5" x14ac:dyDescent="0.25">
      <c r="A30" s="25" t="s">
        <v>56</v>
      </c>
      <c r="B30" s="24" t="s">
        <v>32</v>
      </c>
      <c r="C30" s="6">
        <v>1061009</v>
      </c>
      <c r="D30" s="6"/>
      <c r="E30" s="7">
        <v>1700004</v>
      </c>
      <c r="F30" s="8">
        <v>4900004</v>
      </c>
      <c r="G30" s="8"/>
      <c r="H30" s="8">
        <v>179640</v>
      </c>
      <c r="I30" s="8">
        <v>240299</v>
      </c>
      <c r="J30" s="8">
        <v>419939</v>
      </c>
      <c r="K30" s="8"/>
      <c r="L30" s="8">
        <v>1351721</v>
      </c>
      <c r="M30" s="8">
        <v>505</v>
      </c>
      <c r="N30" s="8">
        <v>1352226</v>
      </c>
      <c r="O30" s="8">
        <v>1059595</v>
      </c>
      <c r="P30" s="8"/>
      <c r="Q30" s="8">
        <v>1303613</v>
      </c>
      <c r="R30" s="8">
        <v>2363208</v>
      </c>
      <c r="S30" s="8">
        <v>1979706</v>
      </c>
      <c r="T30" s="8">
        <v>1148998</v>
      </c>
      <c r="U30" s="8">
        <v>11239961</v>
      </c>
      <c r="V30" s="8">
        <v>14368665</v>
      </c>
      <c r="W30" s="8">
        <v>18504038</v>
      </c>
      <c r="X30" s="8">
        <v>4900004</v>
      </c>
      <c r="Y30" s="8">
        <v>13604034</v>
      </c>
      <c r="Z30" s="2">
        <v>277.63312029949361</v>
      </c>
      <c r="AA30" s="6">
        <v>4900004</v>
      </c>
    </row>
    <row r="31" spans="1:27" ht="13.5" x14ac:dyDescent="0.25">
      <c r="A31" s="25" t="s">
        <v>57</v>
      </c>
      <c r="B31" s="24" t="s">
        <v>32</v>
      </c>
      <c r="C31" s="6">
        <v>3693541</v>
      </c>
      <c r="D31" s="6"/>
      <c r="E31" s="7">
        <v>7007328</v>
      </c>
      <c r="F31" s="8">
        <v>1811620</v>
      </c>
      <c r="G31" s="8"/>
      <c r="H31" s="8">
        <v>433979</v>
      </c>
      <c r="I31" s="8">
        <v>6389</v>
      </c>
      <c r="J31" s="8">
        <v>440368</v>
      </c>
      <c r="K31" s="8">
        <v>70273</v>
      </c>
      <c r="L31" s="8">
        <v>110221</v>
      </c>
      <c r="M31" s="8">
        <v>79839</v>
      </c>
      <c r="N31" s="8">
        <v>260333</v>
      </c>
      <c r="O31" s="8">
        <v>80361</v>
      </c>
      <c r="P31" s="8">
        <v>149684</v>
      </c>
      <c r="Q31" s="8">
        <v>82988</v>
      </c>
      <c r="R31" s="8">
        <v>313033</v>
      </c>
      <c r="S31" s="8">
        <v>28036</v>
      </c>
      <c r="T31" s="8">
        <v>1525848</v>
      </c>
      <c r="U31" s="8">
        <v>2663855</v>
      </c>
      <c r="V31" s="8">
        <v>4217739</v>
      </c>
      <c r="W31" s="8">
        <v>5231473</v>
      </c>
      <c r="X31" s="8">
        <v>1811620</v>
      </c>
      <c r="Y31" s="8">
        <v>3419853</v>
      </c>
      <c r="Z31" s="2">
        <v>188.77319746966802</v>
      </c>
      <c r="AA31" s="6">
        <v>1811620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>
        <v>47463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83417914</v>
      </c>
      <c r="D35" s="33">
        <f>SUM(D24:D34)</f>
        <v>0</v>
      </c>
      <c r="E35" s="34">
        <f t="shared" si="1"/>
        <v>94707336</v>
      </c>
      <c r="F35" s="35">
        <f t="shared" si="1"/>
        <v>96711624</v>
      </c>
      <c r="G35" s="35">
        <f t="shared" si="1"/>
        <v>9755445</v>
      </c>
      <c r="H35" s="35">
        <f t="shared" si="1"/>
        <v>10795367</v>
      </c>
      <c r="I35" s="35">
        <f t="shared" si="1"/>
        <v>7488008</v>
      </c>
      <c r="J35" s="35">
        <f t="shared" si="1"/>
        <v>28038820</v>
      </c>
      <c r="K35" s="35">
        <f t="shared" si="1"/>
        <v>5137179</v>
      </c>
      <c r="L35" s="35">
        <f t="shared" si="1"/>
        <v>8013891</v>
      </c>
      <c r="M35" s="35">
        <f t="shared" si="1"/>
        <v>6127389</v>
      </c>
      <c r="N35" s="35">
        <f t="shared" si="1"/>
        <v>19278459</v>
      </c>
      <c r="O35" s="35">
        <f t="shared" si="1"/>
        <v>7111468</v>
      </c>
      <c r="P35" s="35">
        <f t="shared" si="1"/>
        <v>6579667</v>
      </c>
      <c r="Q35" s="35">
        <f t="shared" si="1"/>
        <v>6859287</v>
      </c>
      <c r="R35" s="35">
        <f t="shared" si="1"/>
        <v>20550422</v>
      </c>
      <c r="S35" s="35">
        <f t="shared" si="1"/>
        <v>8321894</v>
      </c>
      <c r="T35" s="35">
        <f t="shared" si="1"/>
        <v>9270028</v>
      </c>
      <c r="U35" s="35">
        <f t="shared" si="1"/>
        <v>24699197</v>
      </c>
      <c r="V35" s="35">
        <f t="shared" si="1"/>
        <v>42291119</v>
      </c>
      <c r="W35" s="35">
        <f t="shared" si="1"/>
        <v>110158820</v>
      </c>
      <c r="X35" s="35">
        <f t="shared" si="1"/>
        <v>96711624</v>
      </c>
      <c r="Y35" s="35">
        <f t="shared" si="1"/>
        <v>13447196</v>
      </c>
      <c r="Z35" s="36">
        <f>+IF(X35&lt;&gt;0,+(Y35/X35)*100,0)</f>
        <v>13.90442580097714</v>
      </c>
      <c r="AA35" s="33">
        <f>SUM(AA24:AA34)</f>
        <v>96711624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-4715714</v>
      </c>
      <c r="D37" s="46">
        <f>+D21-D35</f>
        <v>0</v>
      </c>
      <c r="E37" s="47">
        <f t="shared" si="2"/>
        <v>-16851816</v>
      </c>
      <c r="F37" s="48">
        <f t="shared" si="2"/>
        <v>-18606016</v>
      </c>
      <c r="G37" s="48">
        <f t="shared" si="2"/>
        <v>-5174940</v>
      </c>
      <c r="H37" s="48">
        <f t="shared" si="2"/>
        <v>-3310642</v>
      </c>
      <c r="I37" s="48">
        <f t="shared" si="2"/>
        <v>-1228586</v>
      </c>
      <c r="J37" s="48">
        <f t="shared" si="2"/>
        <v>-9714168</v>
      </c>
      <c r="K37" s="48">
        <f t="shared" si="2"/>
        <v>645572</v>
      </c>
      <c r="L37" s="48">
        <f t="shared" si="2"/>
        <v>-1985219</v>
      </c>
      <c r="M37" s="48">
        <f t="shared" si="2"/>
        <v>65584</v>
      </c>
      <c r="N37" s="48">
        <f t="shared" si="2"/>
        <v>-1274063</v>
      </c>
      <c r="O37" s="48">
        <f t="shared" si="2"/>
        <v>-2431621</v>
      </c>
      <c r="P37" s="48">
        <f t="shared" si="2"/>
        <v>113964</v>
      </c>
      <c r="Q37" s="48">
        <f t="shared" si="2"/>
        <v>-1231576</v>
      </c>
      <c r="R37" s="48">
        <f t="shared" si="2"/>
        <v>-3549233</v>
      </c>
      <c r="S37" s="48">
        <f t="shared" si="2"/>
        <v>-2221702</v>
      </c>
      <c r="T37" s="48">
        <f t="shared" si="2"/>
        <v>-3297192</v>
      </c>
      <c r="U37" s="48">
        <f t="shared" si="2"/>
        <v>-18819876</v>
      </c>
      <c r="V37" s="48">
        <f t="shared" si="2"/>
        <v>-24338770</v>
      </c>
      <c r="W37" s="48">
        <f t="shared" si="2"/>
        <v>-38876234</v>
      </c>
      <c r="X37" s="48">
        <f>IF(F21=F35,0,X21-X35)</f>
        <v>-18606016</v>
      </c>
      <c r="Y37" s="48">
        <f t="shared" si="2"/>
        <v>-20270218</v>
      </c>
      <c r="Z37" s="49">
        <f>+IF(X37&lt;&gt;0,+(Y37/X37)*100,0)</f>
        <v>108.94442958664553</v>
      </c>
      <c r="AA37" s="46">
        <f>+AA21-AA35</f>
        <v>-18606016</v>
      </c>
    </row>
    <row r="38" spans="1:27" ht="23.1" customHeight="1" x14ac:dyDescent="0.25">
      <c r="A38" s="50" t="s">
        <v>62</v>
      </c>
      <c r="B38" s="29" t="s">
        <v>32</v>
      </c>
      <c r="C38" s="6">
        <v>10000000</v>
      </c>
      <c r="D38" s="6"/>
      <c r="E38" s="7">
        <v>31797000</v>
      </c>
      <c r="F38" s="8">
        <v>31797000</v>
      </c>
      <c r="G38" s="8"/>
      <c r="H38" s="8"/>
      <c r="I38" s="8">
        <v>11465198</v>
      </c>
      <c r="J38" s="8">
        <v>11465198</v>
      </c>
      <c r="K38" s="8"/>
      <c r="L38" s="8"/>
      <c r="M38" s="8"/>
      <c r="N38" s="8"/>
      <c r="O38" s="8"/>
      <c r="P38" s="8"/>
      <c r="Q38" s="8">
        <v>17396150</v>
      </c>
      <c r="R38" s="8">
        <v>17396150</v>
      </c>
      <c r="S38" s="8"/>
      <c r="T38" s="8">
        <v>5007747</v>
      </c>
      <c r="U38" s="8">
        <v>4722787</v>
      </c>
      <c r="V38" s="8">
        <v>9730534</v>
      </c>
      <c r="W38" s="8">
        <v>38591882</v>
      </c>
      <c r="X38" s="8">
        <v>31797000</v>
      </c>
      <c r="Y38" s="8">
        <v>6794882</v>
      </c>
      <c r="Z38" s="2">
        <v>21.369569456238011</v>
      </c>
      <c r="AA38" s="6">
        <v>31797000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5284286</v>
      </c>
      <c r="D41" s="56">
        <f>SUM(D37:D40)</f>
        <v>0</v>
      </c>
      <c r="E41" s="57">
        <f t="shared" si="3"/>
        <v>14945184</v>
      </c>
      <c r="F41" s="58">
        <f t="shared" si="3"/>
        <v>13190984</v>
      </c>
      <c r="G41" s="58">
        <f t="shared" si="3"/>
        <v>-5174940</v>
      </c>
      <c r="H41" s="58">
        <f t="shared" si="3"/>
        <v>-3310642</v>
      </c>
      <c r="I41" s="58">
        <f t="shared" si="3"/>
        <v>10236612</v>
      </c>
      <c r="J41" s="58">
        <f t="shared" si="3"/>
        <v>1751030</v>
      </c>
      <c r="K41" s="58">
        <f t="shared" si="3"/>
        <v>645572</v>
      </c>
      <c r="L41" s="58">
        <f t="shared" si="3"/>
        <v>-1985219</v>
      </c>
      <c r="M41" s="58">
        <f t="shared" si="3"/>
        <v>65584</v>
      </c>
      <c r="N41" s="58">
        <f t="shared" si="3"/>
        <v>-1274063</v>
      </c>
      <c r="O41" s="58">
        <f t="shared" si="3"/>
        <v>-2431621</v>
      </c>
      <c r="P41" s="58">
        <f t="shared" si="3"/>
        <v>113964</v>
      </c>
      <c r="Q41" s="58">
        <f t="shared" si="3"/>
        <v>16164574</v>
      </c>
      <c r="R41" s="58">
        <f t="shared" si="3"/>
        <v>13846917</v>
      </c>
      <c r="S41" s="58">
        <f t="shared" si="3"/>
        <v>-2221702</v>
      </c>
      <c r="T41" s="58">
        <f t="shared" si="3"/>
        <v>1710555</v>
      </c>
      <c r="U41" s="58">
        <f t="shared" si="3"/>
        <v>-14097089</v>
      </c>
      <c r="V41" s="58">
        <f t="shared" si="3"/>
        <v>-14608236</v>
      </c>
      <c r="W41" s="58">
        <f t="shared" si="3"/>
        <v>-284352</v>
      </c>
      <c r="X41" s="58">
        <f t="shared" si="3"/>
        <v>13190984</v>
      </c>
      <c r="Y41" s="58">
        <f t="shared" si="3"/>
        <v>-13475336</v>
      </c>
      <c r="Z41" s="59">
        <f>+IF(X41&lt;&gt;0,+(Y41/X41)*100,0)</f>
        <v>-102.15565419532007</v>
      </c>
      <c r="AA41" s="56">
        <f>SUM(AA37:AA40)</f>
        <v>13190984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5284286</v>
      </c>
      <c r="D43" s="64">
        <f>+D41-D42</f>
        <v>0</v>
      </c>
      <c r="E43" s="65">
        <f t="shared" si="4"/>
        <v>14945184</v>
      </c>
      <c r="F43" s="66">
        <f t="shared" si="4"/>
        <v>13190984</v>
      </c>
      <c r="G43" s="66">
        <f t="shared" si="4"/>
        <v>-5174940</v>
      </c>
      <c r="H43" s="66">
        <f t="shared" si="4"/>
        <v>-3310642</v>
      </c>
      <c r="I43" s="66">
        <f t="shared" si="4"/>
        <v>10236612</v>
      </c>
      <c r="J43" s="66">
        <f t="shared" si="4"/>
        <v>1751030</v>
      </c>
      <c r="K43" s="66">
        <f t="shared" si="4"/>
        <v>645572</v>
      </c>
      <c r="L43" s="66">
        <f t="shared" si="4"/>
        <v>-1985219</v>
      </c>
      <c r="M43" s="66">
        <f t="shared" si="4"/>
        <v>65584</v>
      </c>
      <c r="N43" s="66">
        <f t="shared" si="4"/>
        <v>-1274063</v>
      </c>
      <c r="O43" s="66">
        <f t="shared" si="4"/>
        <v>-2431621</v>
      </c>
      <c r="P43" s="66">
        <f t="shared" si="4"/>
        <v>113964</v>
      </c>
      <c r="Q43" s="66">
        <f t="shared" si="4"/>
        <v>16164574</v>
      </c>
      <c r="R43" s="66">
        <f t="shared" si="4"/>
        <v>13846917</v>
      </c>
      <c r="S43" s="66">
        <f t="shared" si="4"/>
        <v>-2221702</v>
      </c>
      <c r="T43" s="66">
        <f t="shared" si="4"/>
        <v>1710555</v>
      </c>
      <c r="U43" s="66">
        <f t="shared" si="4"/>
        <v>-14097089</v>
      </c>
      <c r="V43" s="66">
        <f t="shared" si="4"/>
        <v>-14608236</v>
      </c>
      <c r="W43" s="66">
        <f t="shared" si="4"/>
        <v>-284352</v>
      </c>
      <c r="X43" s="66">
        <f t="shared" si="4"/>
        <v>13190984</v>
      </c>
      <c r="Y43" s="66">
        <f t="shared" si="4"/>
        <v>-13475336</v>
      </c>
      <c r="Z43" s="67">
        <f>+IF(X43&lt;&gt;0,+(Y43/X43)*100,0)</f>
        <v>-102.15565419532007</v>
      </c>
      <c r="AA43" s="64">
        <f>+AA41-AA42</f>
        <v>13190984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5284286</v>
      </c>
      <c r="D45" s="56">
        <f>SUM(D43:D44)</f>
        <v>0</v>
      </c>
      <c r="E45" s="57">
        <f t="shared" si="5"/>
        <v>14945184</v>
      </c>
      <c r="F45" s="58">
        <f t="shared" si="5"/>
        <v>13190984</v>
      </c>
      <c r="G45" s="58">
        <f t="shared" si="5"/>
        <v>-5174940</v>
      </c>
      <c r="H45" s="58">
        <f t="shared" si="5"/>
        <v>-3310642</v>
      </c>
      <c r="I45" s="58">
        <f t="shared" si="5"/>
        <v>10236612</v>
      </c>
      <c r="J45" s="58">
        <f t="shared" si="5"/>
        <v>1751030</v>
      </c>
      <c r="K45" s="58">
        <f t="shared" si="5"/>
        <v>645572</v>
      </c>
      <c r="L45" s="58">
        <f t="shared" si="5"/>
        <v>-1985219</v>
      </c>
      <c r="M45" s="58">
        <f t="shared" si="5"/>
        <v>65584</v>
      </c>
      <c r="N45" s="58">
        <f t="shared" si="5"/>
        <v>-1274063</v>
      </c>
      <c r="O45" s="58">
        <f t="shared" si="5"/>
        <v>-2431621</v>
      </c>
      <c r="P45" s="58">
        <f t="shared" si="5"/>
        <v>113964</v>
      </c>
      <c r="Q45" s="58">
        <f t="shared" si="5"/>
        <v>16164574</v>
      </c>
      <c r="R45" s="58">
        <f t="shared" si="5"/>
        <v>13846917</v>
      </c>
      <c r="S45" s="58">
        <f t="shared" si="5"/>
        <v>-2221702</v>
      </c>
      <c r="T45" s="58">
        <f t="shared" si="5"/>
        <v>1710555</v>
      </c>
      <c r="U45" s="58">
        <f t="shared" si="5"/>
        <v>-14097089</v>
      </c>
      <c r="V45" s="58">
        <f t="shared" si="5"/>
        <v>-14608236</v>
      </c>
      <c r="W45" s="58">
        <f t="shared" si="5"/>
        <v>-284352</v>
      </c>
      <c r="X45" s="58">
        <f t="shared" si="5"/>
        <v>13190984</v>
      </c>
      <c r="Y45" s="58">
        <f t="shared" si="5"/>
        <v>-13475336</v>
      </c>
      <c r="Z45" s="59">
        <f>+IF(X45&lt;&gt;0,+(Y45/X45)*100,0)</f>
        <v>-102.15565419532007</v>
      </c>
      <c r="AA45" s="56">
        <f>SUM(AA43:AA44)</f>
        <v>13190984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5284286</v>
      </c>
      <c r="D47" s="71">
        <f>SUM(D45:D46)</f>
        <v>0</v>
      </c>
      <c r="E47" s="72">
        <f t="shared" si="6"/>
        <v>14945184</v>
      </c>
      <c r="F47" s="73">
        <f t="shared" si="6"/>
        <v>13190984</v>
      </c>
      <c r="G47" s="73">
        <f t="shared" si="6"/>
        <v>-5174940</v>
      </c>
      <c r="H47" s="74">
        <f t="shared" si="6"/>
        <v>-3310642</v>
      </c>
      <c r="I47" s="74">
        <f t="shared" si="6"/>
        <v>10236612</v>
      </c>
      <c r="J47" s="74">
        <f t="shared" si="6"/>
        <v>1751030</v>
      </c>
      <c r="K47" s="74">
        <f t="shared" si="6"/>
        <v>645572</v>
      </c>
      <c r="L47" s="74">
        <f t="shared" si="6"/>
        <v>-1985219</v>
      </c>
      <c r="M47" s="73">
        <f t="shared" si="6"/>
        <v>65584</v>
      </c>
      <c r="N47" s="73">
        <f t="shared" si="6"/>
        <v>-1274063</v>
      </c>
      <c r="O47" s="74">
        <f t="shared" si="6"/>
        <v>-2431621</v>
      </c>
      <c r="P47" s="74">
        <f t="shared" si="6"/>
        <v>113964</v>
      </c>
      <c r="Q47" s="74">
        <f t="shared" si="6"/>
        <v>16164574</v>
      </c>
      <c r="R47" s="74">
        <f t="shared" si="6"/>
        <v>13846917</v>
      </c>
      <c r="S47" s="74">
        <f t="shared" si="6"/>
        <v>-2221702</v>
      </c>
      <c r="T47" s="73">
        <f t="shared" si="6"/>
        <v>1710555</v>
      </c>
      <c r="U47" s="73">
        <f t="shared" si="6"/>
        <v>-14097089</v>
      </c>
      <c r="V47" s="74">
        <f t="shared" si="6"/>
        <v>-14608236</v>
      </c>
      <c r="W47" s="74">
        <f t="shared" si="6"/>
        <v>-284352</v>
      </c>
      <c r="X47" s="74">
        <f t="shared" si="6"/>
        <v>13190984</v>
      </c>
      <c r="Y47" s="74">
        <f t="shared" si="6"/>
        <v>-13475336</v>
      </c>
      <c r="Z47" s="75">
        <f>+IF(X47&lt;&gt;0,+(Y47/X47)*100,0)</f>
        <v>-102.15565419532007</v>
      </c>
      <c r="AA47" s="76">
        <f>SUM(AA45:AA46)</f>
        <v>13190984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477152064</v>
      </c>
      <c r="D6" s="6"/>
      <c r="E6" s="7">
        <v>699171252</v>
      </c>
      <c r="F6" s="8">
        <v>699171252</v>
      </c>
      <c r="G6" s="8">
        <v>44402770</v>
      </c>
      <c r="H6" s="8">
        <v>24512126</v>
      </c>
      <c r="I6" s="8">
        <v>49940388</v>
      </c>
      <c r="J6" s="8">
        <v>118855284</v>
      </c>
      <c r="K6" s="8">
        <v>43742480</v>
      </c>
      <c r="L6" s="8">
        <v>38774553</v>
      </c>
      <c r="M6" s="8">
        <v>41040123</v>
      </c>
      <c r="N6" s="8">
        <v>123557156</v>
      </c>
      <c r="O6" s="8">
        <v>43378587</v>
      </c>
      <c r="P6" s="8">
        <v>38439523</v>
      </c>
      <c r="Q6" s="8">
        <v>40877466</v>
      </c>
      <c r="R6" s="8">
        <v>122695576</v>
      </c>
      <c r="S6" s="8">
        <v>39771320</v>
      </c>
      <c r="T6" s="8">
        <v>42753999</v>
      </c>
      <c r="U6" s="8">
        <v>44240382</v>
      </c>
      <c r="V6" s="8">
        <v>126765701</v>
      </c>
      <c r="W6" s="8">
        <v>491873717</v>
      </c>
      <c r="X6" s="8">
        <v>699171252</v>
      </c>
      <c r="Y6" s="8">
        <v>-207297535</v>
      </c>
      <c r="Z6" s="2">
        <v>-29.649035827348346</v>
      </c>
      <c r="AA6" s="6">
        <v>699171252</v>
      </c>
    </row>
    <row r="7" spans="1:27" ht="13.5" x14ac:dyDescent="0.25">
      <c r="A7" s="25" t="s">
        <v>35</v>
      </c>
      <c r="B7" s="24" t="s">
        <v>32</v>
      </c>
      <c r="C7" s="6">
        <v>-303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48087692</v>
      </c>
      <c r="F13" s="8">
        <v>48087692</v>
      </c>
      <c r="G13" s="8"/>
      <c r="H13" s="8">
        <v>9359816</v>
      </c>
      <c r="I13" s="8">
        <v>9329016</v>
      </c>
      <c r="J13" s="8">
        <v>18688832</v>
      </c>
      <c r="K13" s="8">
        <v>9370518</v>
      </c>
      <c r="L13" s="8">
        <v>9636405</v>
      </c>
      <c r="M13" s="8">
        <v>9478707</v>
      </c>
      <c r="N13" s="8">
        <v>28485630</v>
      </c>
      <c r="O13" s="8">
        <v>9704376</v>
      </c>
      <c r="P13" s="8">
        <v>9784540</v>
      </c>
      <c r="Q13" s="8">
        <v>10333974</v>
      </c>
      <c r="R13" s="8">
        <v>29822890</v>
      </c>
      <c r="S13" s="8">
        <v>10761074</v>
      </c>
      <c r="T13" s="8">
        <v>7633552</v>
      </c>
      <c r="U13" s="8">
        <v>11954218</v>
      </c>
      <c r="V13" s="8">
        <v>30348844</v>
      </c>
      <c r="W13" s="8">
        <v>107346196</v>
      </c>
      <c r="X13" s="8">
        <v>48087692</v>
      </c>
      <c r="Y13" s="8">
        <v>59258504</v>
      </c>
      <c r="Z13" s="2">
        <v>123.23008556950499</v>
      </c>
      <c r="AA13" s="6">
        <v>48087692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15865</v>
      </c>
      <c r="D15" s="6"/>
      <c r="E15" s="7">
        <v>107669</v>
      </c>
      <c r="F15" s="8">
        <v>107669</v>
      </c>
      <c r="G15" s="8"/>
      <c r="H15" s="8">
        <v>3615</v>
      </c>
      <c r="I15" s="8">
        <v>3615</v>
      </c>
      <c r="J15" s="8">
        <v>7230</v>
      </c>
      <c r="K15" s="8"/>
      <c r="L15" s="8">
        <v>1000</v>
      </c>
      <c r="M15" s="8"/>
      <c r="N15" s="8">
        <v>1000</v>
      </c>
      <c r="O15" s="8"/>
      <c r="P15" s="8"/>
      <c r="Q15" s="8"/>
      <c r="R15" s="8"/>
      <c r="S15" s="8"/>
      <c r="T15" s="8"/>
      <c r="U15" s="8"/>
      <c r="V15" s="8"/>
      <c r="W15" s="8">
        <v>8230</v>
      </c>
      <c r="X15" s="8">
        <v>107669</v>
      </c>
      <c r="Y15" s="8">
        <v>-99439</v>
      </c>
      <c r="Z15" s="2">
        <v>-92.356202806750318</v>
      </c>
      <c r="AA15" s="6">
        <v>107669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4200000</v>
      </c>
      <c r="F18" s="8">
        <v>4200000</v>
      </c>
      <c r="G18" s="8"/>
      <c r="H18" s="8"/>
      <c r="I18" s="8"/>
      <c r="J18" s="8"/>
      <c r="K18" s="8"/>
      <c r="L18" s="8"/>
      <c r="M18" s="8"/>
      <c r="N18" s="8"/>
      <c r="O18" s="8">
        <v>262080</v>
      </c>
      <c r="P18" s="8"/>
      <c r="Q18" s="8"/>
      <c r="R18" s="8">
        <v>262080</v>
      </c>
      <c r="S18" s="8"/>
      <c r="T18" s="8">
        <v>2427818</v>
      </c>
      <c r="U18" s="8">
        <v>685238</v>
      </c>
      <c r="V18" s="8">
        <v>3113056</v>
      </c>
      <c r="W18" s="8">
        <v>3375136</v>
      </c>
      <c r="X18" s="8">
        <v>4200000</v>
      </c>
      <c r="Y18" s="8">
        <v>-824864</v>
      </c>
      <c r="Z18" s="2">
        <v>-19.639619047619046</v>
      </c>
      <c r="AA18" s="6">
        <v>4200000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>
        <v>17337</v>
      </c>
      <c r="H20" s="8">
        <v>87564</v>
      </c>
      <c r="I20" s="30"/>
      <c r="J20" s="8">
        <v>104901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104901</v>
      </c>
      <c r="X20" s="8"/>
      <c r="Y20" s="8">
        <v>104901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477167626</v>
      </c>
      <c r="D21" s="33">
        <f t="shared" si="0"/>
        <v>0</v>
      </c>
      <c r="E21" s="34">
        <f t="shared" si="0"/>
        <v>751566613</v>
      </c>
      <c r="F21" s="35">
        <f t="shared" si="0"/>
        <v>751566613</v>
      </c>
      <c r="G21" s="35">
        <f t="shared" si="0"/>
        <v>44420107</v>
      </c>
      <c r="H21" s="35">
        <f t="shared" si="0"/>
        <v>33963121</v>
      </c>
      <c r="I21" s="35">
        <f t="shared" si="0"/>
        <v>59273019</v>
      </c>
      <c r="J21" s="35">
        <f t="shared" si="0"/>
        <v>137656247</v>
      </c>
      <c r="K21" s="35">
        <f t="shared" si="0"/>
        <v>53112998</v>
      </c>
      <c r="L21" s="35">
        <f t="shared" si="0"/>
        <v>48411958</v>
      </c>
      <c r="M21" s="35">
        <f t="shared" si="0"/>
        <v>50518830</v>
      </c>
      <c r="N21" s="35">
        <f t="shared" si="0"/>
        <v>152043786</v>
      </c>
      <c r="O21" s="35">
        <f t="shared" si="0"/>
        <v>53345043</v>
      </c>
      <c r="P21" s="35">
        <f t="shared" si="0"/>
        <v>48224063</v>
      </c>
      <c r="Q21" s="35">
        <f t="shared" si="0"/>
        <v>51211440</v>
      </c>
      <c r="R21" s="35">
        <f t="shared" si="0"/>
        <v>152780546</v>
      </c>
      <c r="S21" s="35">
        <f t="shared" si="0"/>
        <v>50532394</v>
      </c>
      <c r="T21" s="35">
        <f t="shared" si="0"/>
        <v>52815369</v>
      </c>
      <c r="U21" s="35">
        <f t="shared" si="0"/>
        <v>56879838</v>
      </c>
      <c r="V21" s="35">
        <f t="shared" si="0"/>
        <v>160227601</v>
      </c>
      <c r="W21" s="35">
        <f t="shared" si="0"/>
        <v>602708180</v>
      </c>
      <c r="X21" s="35">
        <f t="shared" si="0"/>
        <v>751566613</v>
      </c>
      <c r="Y21" s="35">
        <f t="shared" si="0"/>
        <v>-148858433</v>
      </c>
      <c r="Z21" s="36">
        <f>+IF(X21&lt;&gt;0,+(Y21/X21)*100,0)</f>
        <v>-19.806419075191144</v>
      </c>
      <c r="AA21" s="33">
        <f>SUM(AA5:AA20)</f>
        <v>751566613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38209585</v>
      </c>
      <c r="D24" s="6"/>
      <c r="E24" s="7">
        <v>40984472</v>
      </c>
      <c r="F24" s="8">
        <v>46522777</v>
      </c>
      <c r="G24" s="8">
        <v>3236073</v>
      </c>
      <c r="H24" s="8"/>
      <c r="I24" s="8"/>
      <c r="J24" s="8">
        <v>3236073</v>
      </c>
      <c r="K24" s="8"/>
      <c r="L24" s="8">
        <v>10707422</v>
      </c>
      <c r="M24" s="8">
        <v>3658681</v>
      </c>
      <c r="N24" s="8">
        <v>14366103</v>
      </c>
      <c r="O24" s="8">
        <v>7610448</v>
      </c>
      <c r="P24" s="8">
        <v>3545901</v>
      </c>
      <c r="Q24" s="8">
        <v>3370681</v>
      </c>
      <c r="R24" s="8">
        <v>14527030</v>
      </c>
      <c r="S24" s="8">
        <v>3556447</v>
      </c>
      <c r="T24" s="8"/>
      <c r="U24" s="8">
        <v>7908300</v>
      </c>
      <c r="V24" s="8">
        <v>11464747</v>
      </c>
      <c r="W24" s="8">
        <v>43593953</v>
      </c>
      <c r="X24" s="8">
        <v>46522777</v>
      </c>
      <c r="Y24" s="8">
        <v>-2928824</v>
      </c>
      <c r="Z24" s="2">
        <v>-6.2954625430033984</v>
      </c>
      <c r="AA24" s="6">
        <v>46522777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76172683</v>
      </c>
      <c r="D26" s="6"/>
      <c r="E26" s="7">
        <v>58296004</v>
      </c>
      <c r="F26" s="8">
        <v>58296004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58296004</v>
      </c>
      <c r="Y26" s="8">
        <v>-58296004</v>
      </c>
      <c r="Z26" s="2">
        <v>-100</v>
      </c>
      <c r="AA26" s="6">
        <v>58296004</v>
      </c>
    </row>
    <row r="27" spans="1:27" ht="13.5" x14ac:dyDescent="0.25">
      <c r="A27" s="25" t="s">
        <v>53</v>
      </c>
      <c r="B27" s="24" t="s">
        <v>32</v>
      </c>
      <c r="C27" s="6">
        <v>120192918</v>
      </c>
      <c r="D27" s="6"/>
      <c r="E27" s="7"/>
      <c r="F27" s="8"/>
      <c r="G27" s="8">
        <v>9772741</v>
      </c>
      <c r="H27" s="8">
        <v>9765327</v>
      </c>
      <c r="I27" s="8">
        <v>9452470</v>
      </c>
      <c r="J27" s="8">
        <v>28990538</v>
      </c>
      <c r="K27" s="8">
        <v>9767848</v>
      </c>
      <c r="L27" s="8">
        <v>9452470</v>
      </c>
      <c r="M27" s="8">
        <v>10059053</v>
      </c>
      <c r="N27" s="8">
        <v>29279371</v>
      </c>
      <c r="O27" s="8">
        <v>9689314</v>
      </c>
      <c r="P27" s="8">
        <v>8873990</v>
      </c>
      <c r="Q27" s="8">
        <v>9825093</v>
      </c>
      <c r="R27" s="8">
        <v>28388397</v>
      </c>
      <c r="S27" s="8">
        <v>9507867</v>
      </c>
      <c r="T27" s="8">
        <v>9825090</v>
      </c>
      <c r="U27" s="8">
        <v>9507665</v>
      </c>
      <c r="V27" s="8">
        <v>28840622</v>
      </c>
      <c r="W27" s="8">
        <v>115498928</v>
      </c>
      <c r="X27" s="8"/>
      <c r="Y27" s="8">
        <v>115498928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713048151</v>
      </c>
      <c r="D29" s="6"/>
      <c r="E29" s="7">
        <v>570080515</v>
      </c>
      <c r="F29" s="8">
        <v>556080515</v>
      </c>
      <c r="G29" s="8">
        <v>58739</v>
      </c>
      <c r="H29" s="8">
        <v>142661815</v>
      </c>
      <c r="I29" s="8">
        <v>41902453</v>
      </c>
      <c r="J29" s="8">
        <v>184623007</v>
      </c>
      <c r="K29" s="8">
        <v>45932526</v>
      </c>
      <c r="L29" s="8">
        <v>10209467</v>
      </c>
      <c r="M29" s="8">
        <v>53846791</v>
      </c>
      <c r="N29" s="8">
        <v>109988784</v>
      </c>
      <c r="O29" s="8">
        <v>29160400</v>
      </c>
      <c r="P29" s="8">
        <v>71426968</v>
      </c>
      <c r="Q29" s="8">
        <v>51534881</v>
      </c>
      <c r="R29" s="8">
        <v>152122249</v>
      </c>
      <c r="S29" s="8">
        <v>514084</v>
      </c>
      <c r="T29" s="8">
        <v>81534568</v>
      </c>
      <c r="U29" s="8">
        <v>252933717</v>
      </c>
      <c r="V29" s="8">
        <v>334982369</v>
      </c>
      <c r="W29" s="8">
        <v>781716409</v>
      </c>
      <c r="X29" s="8">
        <v>556080515</v>
      </c>
      <c r="Y29" s="8">
        <v>225635894</v>
      </c>
      <c r="Z29" s="2">
        <v>40.576119449177241</v>
      </c>
      <c r="AA29" s="6">
        <v>556080515</v>
      </c>
    </row>
    <row r="30" spans="1:27" ht="13.5" x14ac:dyDescent="0.25">
      <c r="A30" s="25" t="s">
        <v>56</v>
      </c>
      <c r="B30" s="24" t="s">
        <v>32</v>
      </c>
      <c r="C30" s="6">
        <v>6175148</v>
      </c>
      <c r="D30" s="6"/>
      <c r="E30" s="7">
        <v>12629977</v>
      </c>
      <c r="F30" s="8">
        <v>37527977</v>
      </c>
      <c r="G30" s="8">
        <v>4409352</v>
      </c>
      <c r="H30" s="8">
        <v>2078005</v>
      </c>
      <c r="I30" s="8">
        <v>3178777</v>
      </c>
      <c r="J30" s="8">
        <v>9666134</v>
      </c>
      <c r="K30" s="8">
        <v>1936110</v>
      </c>
      <c r="L30" s="8">
        <v>3372756</v>
      </c>
      <c r="M30" s="8">
        <v>1451469</v>
      </c>
      <c r="N30" s="8">
        <v>6760335</v>
      </c>
      <c r="O30" s="8">
        <v>7621274</v>
      </c>
      <c r="P30" s="8">
        <v>4747457</v>
      </c>
      <c r="Q30" s="8">
        <v>3282834</v>
      </c>
      <c r="R30" s="8">
        <v>15651565</v>
      </c>
      <c r="S30" s="8">
        <v>1793491</v>
      </c>
      <c r="T30" s="8">
        <v>4296423</v>
      </c>
      <c r="U30" s="8">
        <v>3900859</v>
      </c>
      <c r="V30" s="8">
        <v>9990773</v>
      </c>
      <c r="W30" s="8">
        <v>42068807</v>
      </c>
      <c r="X30" s="8">
        <v>37527977</v>
      </c>
      <c r="Y30" s="8">
        <v>4540830</v>
      </c>
      <c r="Z30" s="2">
        <v>12.099852864437644</v>
      </c>
      <c r="AA30" s="6">
        <v>37527977</v>
      </c>
    </row>
    <row r="31" spans="1:27" ht="13.5" x14ac:dyDescent="0.25">
      <c r="A31" s="25" t="s">
        <v>57</v>
      </c>
      <c r="B31" s="24" t="s">
        <v>32</v>
      </c>
      <c r="C31" s="6">
        <v>25020964</v>
      </c>
      <c r="D31" s="6"/>
      <c r="E31" s="7">
        <v>47692709</v>
      </c>
      <c r="F31" s="8">
        <v>47993936</v>
      </c>
      <c r="G31" s="8">
        <v>878099</v>
      </c>
      <c r="H31" s="8">
        <v>8162</v>
      </c>
      <c r="I31" s="8">
        <v>911601</v>
      </c>
      <c r="J31" s="8">
        <v>1797862</v>
      </c>
      <c r="K31" s="8">
        <v>38867</v>
      </c>
      <c r="L31" s="8">
        <v>2400000</v>
      </c>
      <c r="M31" s="8">
        <v>7091485</v>
      </c>
      <c r="N31" s="8">
        <v>9530352</v>
      </c>
      <c r="O31" s="8">
        <v>787182</v>
      </c>
      <c r="P31" s="8">
        <v>4211854</v>
      </c>
      <c r="Q31" s="8">
        <v>3518514</v>
      </c>
      <c r="R31" s="8">
        <v>8517550</v>
      </c>
      <c r="S31" s="8">
        <v>1756604</v>
      </c>
      <c r="T31" s="8">
        <v>3050490</v>
      </c>
      <c r="U31" s="8">
        <v>3867131</v>
      </c>
      <c r="V31" s="8">
        <v>8674225</v>
      </c>
      <c r="W31" s="8">
        <v>28519989</v>
      </c>
      <c r="X31" s="8">
        <v>47993936</v>
      </c>
      <c r="Y31" s="8">
        <v>-19473947</v>
      </c>
      <c r="Z31" s="2">
        <v>-40.575848998923533</v>
      </c>
      <c r="AA31" s="6">
        <v>47993936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617486</v>
      </c>
      <c r="D33" s="6"/>
      <c r="E33" s="7">
        <v>3812319</v>
      </c>
      <c r="F33" s="8">
        <v>2612319</v>
      </c>
      <c r="G33" s="8">
        <v>124103</v>
      </c>
      <c r="H33" s="8">
        <v>20000</v>
      </c>
      <c r="I33" s="8">
        <v>66368</v>
      </c>
      <c r="J33" s="8">
        <v>210471</v>
      </c>
      <c r="K33" s="8">
        <v>72143</v>
      </c>
      <c r="L33" s="8">
        <v>110306</v>
      </c>
      <c r="M33" s="8">
        <v>183381</v>
      </c>
      <c r="N33" s="8">
        <v>365830</v>
      </c>
      <c r="O33" s="8">
        <v>68178</v>
      </c>
      <c r="P33" s="8">
        <v>32033</v>
      </c>
      <c r="Q33" s="8">
        <v>35598</v>
      </c>
      <c r="R33" s="8">
        <v>135809</v>
      </c>
      <c r="S33" s="8">
        <v>118369</v>
      </c>
      <c r="T33" s="8">
        <v>218985</v>
      </c>
      <c r="U33" s="8">
        <v>820490</v>
      </c>
      <c r="V33" s="8">
        <v>1157844</v>
      </c>
      <c r="W33" s="8">
        <v>1869954</v>
      </c>
      <c r="X33" s="8">
        <v>2612319</v>
      </c>
      <c r="Y33" s="8">
        <v>-742365</v>
      </c>
      <c r="Z33" s="2">
        <v>-28.41785402165662</v>
      </c>
      <c r="AA33" s="6">
        <v>2612319</v>
      </c>
    </row>
    <row r="34" spans="1:27" ht="13.5" x14ac:dyDescent="0.25">
      <c r="A34" s="23" t="s">
        <v>59</v>
      </c>
      <c r="B34" s="29" t="s">
        <v>32</v>
      </c>
      <c r="C34" s="6">
        <v>487726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979924661</v>
      </c>
      <c r="D35" s="33">
        <f>SUM(D24:D34)</f>
        <v>0</v>
      </c>
      <c r="E35" s="34">
        <f t="shared" si="1"/>
        <v>733495996</v>
      </c>
      <c r="F35" s="35">
        <f t="shared" si="1"/>
        <v>749033528</v>
      </c>
      <c r="G35" s="35">
        <f t="shared" si="1"/>
        <v>18479107</v>
      </c>
      <c r="H35" s="35">
        <f t="shared" si="1"/>
        <v>154533309</v>
      </c>
      <c r="I35" s="35">
        <f t="shared" si="1"/>
        <v>55511669</v>
      </c>
      <c r="J35" s="35">
        <f t="shared" si="1"/>
        <v>228524085</v>
      </c>
      <c r="K35" s="35">
        <f t="shared" si="1"/>
        <v>57747494</v>
      </c>
      <c r="L35" s="35">
        <f t="shared" si="1"/>
        <v>36252421</v>
      </c>
      <c r="M35" s="35">
        <f t="shared" si="1"/>
        <v>76290860</v>
      </c>
      <c r="N35" s="35">
        <f t="shared" si="1"/>
        <v>170290775</v>
      </c>
      <c r="O35" s="35">
        <f t="shared" si="1"/>
        <v>54936796</v>
      </c>
      <c r="P35" s="35">
        <f t="shared" si="1"/>
        <v>92838203</v>
      </c>
      <c r="Q35" s="35">
        <f t="shared" si="1"/>
        <v>71567601</v>
      </c>
      <c r="R35" s="35">
        <f t="shared" si="1"/>
        <v>219342600</v>
      </c>
      <c r="S35" s="35">
        <f t="shared" si="1"/>
        <v>17246862</v>
      </c>
      <c r="T35" s="35">
        <f t="shared" si="1"/>
        <v>98925556</v>
      </c>
      <c r="U35" s="35">
        <f t="shared" si="1"/>
        <v>278938162</v>
      </c>
      <c r="V35" s="35">
        <f t="shared" si="1"/>
        <v>395110580</v>
      </c>
      <c r="W35" s="35">
        <f t="shared" si="1"/>
        <v>1013268040</v>
      </c>
      <c r="X35" s="35">
        <f t="shared" si="1"/>
        <v>749033528</v>
      </c>
      <c r="Y35" s="35">
        <f t="shared" si="1"/>
        <v>264234512</v>
      </c>
      <c r="Z35" s="36">
        <f>+IF(X35&lt;&gt;0,+(Y35/X35)*100,0)</f>
        <v>35.276726891723328</v>
      </c>
      <c r="AA35" s="33">
        <f>SUM(AA24:AA34)</f>
        <v>749033528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-502757035</v>
      </c>
      <c r="D37" s="46">
        <f>+D21-D35</f>
        <v>0</v>
      </c>
      <c r="E37" s="47">
        <f t="shared" si="2"/>
        <v>18070617</v>
      </c>
      <c r="F37" s="48">
        <f t="shared" si="2"/>
        <v>2533085</v>
      </c>
      <c r="G37" s="48">
        <f t="shared" si="2"/>
        <v>25941000</v>
      </c>
      <c r="H37" s="48">
        <f t="shared" si="2"/>
        <v>-120570188</v>
      </c>
      <c r="I37" s="48">
        <f t="shared" si="2"/>
        <v>3761350</v>
      </c>
      <c r="J37" s="48">
        <f t="shared" si="2"/>
        <v>-90867838</v>
      </c>
      <c r="K37" s="48">
        <f t="shared" si="2"/>
        <v>-4634496</v>
      </c>
      <c r="L37" s="48">
        <f t="shared" si="2"/>
        <v>12159537</v>
      </c>
      <c r="M37" s="48">
        <f t="shared" si="2"/>
        <v>-25772030</v>
      </c>
      <c r="N37" s="48">
        <f t="shared" si="2"/>
        <v>-18246989</v>
      </c>
      <c r="O37" s="48">
        <f t="shared" si="2"/>
        <v>-1591753</v>
      </c>
      <c r="P37" s="48">
        <f t="shared" si="2"/>
        <v>-44614140</v>
      </c>
      <c r="Q37" s="48">
        <f t="shared" si="2"/>
        <v>-20356161</v>
      </c>
      <c r="R37" s="48">
        <f t="shared" si="2"/>
        <v>-66562054</v>
      </c>
      <c r="S37" s="48">
        <f t="shared" si="2"/>
        <v>33285532</v>
      </c>
      <c r="T37" s="48">
        <f t="shared" si="2"/>
        <v>-46110187</v>
      </c>
      <c r="U37" s="48">
        <f t="shared" si="2"/>
        <v>-222058324</v>
      </c>
      <c r="V37" s="48">
        <f t="shared" si="2"/>
        <v>-234882979</v>
      </c>
      <c r="W37" s="48">
        <f t="shared" si="2"/>
        <v>-410559860</v>
      </c>
      <c r="X37" s="48">
        <f>IF(F21=F35,0,X21-X35)</f>
        <v>2533085</v>
      </c>
      <c r="Y37" s="48">
        <f t="shared" si="2"/>
        <v>-413092945</v>
      </c>
      <c r="Z37" s="49">
        <f>+IF(X37&lt;&gt;0,+(Y37/X37)*100,0)</f>
        <v>-16307.899063789804</v>
      </c>
      <c r="AA37" s="46">
        <f>+AA21-AA35</f>
        <v>2533085</v>
      </c>
    </row>
    <row r="38" spans="1:27" ht="23.1" customHeight="1" x14ac:dyDescent="0.25">
      <c r="A38" s="50" t="s">
        <v>62</v>
      </c>
      <c r="B38" s="29" t="s">
        <v>32</v>
      </c>
      <c r="C38" s="6">
        <v>15994752</v>
      </c>
      <c r="D38" s="6"/>
      <c r="E38" s="7">
        <v>7650000</v>
      </c>
      <c r="F38" s="8">
        <v>18580668</v>
      </c>
      <c r="G38" s="8"/>
      <c r="H38" s="8"/>
      <c r="I38" s="8"/>
      <c r="J38" s="8"/>
      <c r="K38" s="8"/>
      <c r="L38" s="8">
        <v>10904590</v>
      </c>
      <c r="M38" s="8"/>
      <c r="N38" s="8">
        <v>10904590</v>
      </c>
      <c r="O38" s="8"/>
      <c r="P38" s="8"/>
      <c r="Q38" s="8"/>
      <c r="R38" s="8"/>
      <c r="S38" s="8"/>
      <c r="T38" s="8">
        <v>2642370</v>
      </c>
      <c r="U38" s="8">
        <v>6766002</v>
      </c>
      <c r="V38" s="8">
        <v>9408372</v>
      </c>
      <c r="W38" s="8">
        <v>20312962</v>
      </c>
      <c r="X38" s="8">
        <v>18580668</v>
      </c>
      <c r="Y38" s="8">
        <v>1732294</v>
      </c>
      <c r="Z38" s="2">
        <v>9.323098609802404</v>
      </c>
      <c r="AA38" s="6">
        <v>18580668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-486762283</v>
      </c>
      <c r="D41" s="56">
        <f>SUM(D37:D40)</f>
        <v>0</v>
      </c>
      <c r="E41" s="57">
        <f t="shared" si="3"/>
        <v>25720617</v>
      </c>
      <c r="F41" s="58">
        <f t="shared" si="3"/>
        <v>21113753</v>
      </c>
      <c r="G41" s="58">
        <f t="shared" si="3"/>
        <v>25941000</v>
      </c>
      <c r="H41" s="58">
        <f t="shared" si="3"/>
        <v>-120570188</v>
      </c>
      <c r="I41" s="58">
        <f t="shared" si="3"/>
        <v>3761350</v>
      </c>
      <c r="J41" s="58">
        <f t="shared" si="3"/>
        <v>-90867838</v>
      </c>
      <c r="K41" s="58">
        <f t="shared" si="3"/>
        <v>-4634496</v>
      </c>
      <c r="L41" s="58">
        <f t="shared" si="3"/>
        <v>23064127</v>
      </c>
      <c r="M41" s="58">
        <f t="shared" si="3"/>
        <v>-25772030</v>
      </c>
      <c r="N41" s="58">
        <f t="shared" si="3"/>
        <v>-7342399</v>
      </c>
      <c r="O41" s="58">
        <f t="shared" si="3"/>
        <v>-1591753</v>
      </c>
      <c r="P41" s="58">
        <f t="shared" si="3"/>
        <v>-44614140</v>
      </c>
      <c r="Q41" s="58">
        <f t="shared" si="3"/>
        <v>-20356161</v>
      </c>
      <c r="R41" s="58">
        <f t="shared" si="3"/>
        <v>-66562054</v>
      </c>
      <c r="S41" s="58">
        <f t="shared" si="3"/>
        <v>33285532</v>
      </c>
      <c r="T41" s="58">
        <f t="shared" si="3"/>
        <v>-43467817</v>
      </c>
      <c r="U41" s="58">
        <f t="shared" si="3"/>
        <v>-215292322</v>
      </c>
      <c r="V41" s="58">
        <f t="shared" si="3"/>
        <v>-225474607</v>
      </c>
      <c r="W41" s="58">
        <f t="shared" si="3"/>
        <v>-390246898</v>
      </c>
      <c r="X41" s="58">
        <f t="shared" si="3"/>
        <v>21113753</v>
      </c>
      <c r="Y41" s="58">
        <f t="shared" si="3"/>
        <v>-411360651</v>
      </c>
      <c r="Z41" s="59">
        <f>+IF(X41&lt;&gt;0,+(Y41/X41)*100,0)</f>
        <v>-1948.306636911022</v>
      </c>
      <c r="AA41" s="56">
        <f>SUM(AA37:AA40)</f>
        <v>21113753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-486762283</v>
      </c>
      <c r="D43" s="64">
        <f>+D41-D42</f>
        <v>0</v>
      </c>
      <c r="E43" s="65">
        <f t="shared" si="4"/>
        <v>25720617</v>
      </c>
      <c r="F43" s="66">
        <f t="shared" si="4"/>
        <v>21113753</v>
      </c>
      <c r="G43" s="66">
        <f t="shared" si="4"/>
        <v>25941000</v>
      </c>
      <c r="H43" s="66">
        <f t="shared" si="4"/>
        <v>-120570188</v>
      </c>
      <c r="I43" s="66">
        <f t="shared" si="4"/>
        <v>3761350</v>
      </c>
      <c r="J43" s="66">
        <f t="shared" si="4"/>
        <v>-90867838</v>
      </c>
      <c r="K43" s="66">
        <f t="shared" si="4"/>
        <v>-4634496</v>
      </c>
      <c r="L43" s="66">
        <f t="shared" si="4"/>
        <v>23064127</v>
      </c>
      <c r="M43" s="66">
        <f t="shared" si="4"/>
        <v>-25772030</v>
      </c>
      <c r="N43" s="66">
        <f t="shared" si="4"/>
        <v>-7342399</v>
      </c>
      <c r="O43" s="66">
        <f t="shared" si="4"/>
        <v>-1591753</v>
      </c>
      <c r="P43" s="66">
        <f t="shared" si="4"/>
        <v>-44614140</v>
      </c>
      <c r="Q43" s="66">
        <f t="shared" si="4"/>
        <v>-20356161</v>
      </c>
      <c r="R43" s="66">
        <f t="shared" si="4"/>
        <v>-66562054</v>
      </c>
      <c r="S43" s="66">
        <f t="shared" si="4"/>
        <v>33285532</v>
      </c>
      <c r="T43" s="66">
        <f t="shared" si="4"/>
        <v>-43467817</v>
      </c>
      <c r="U43" s="66">
        <f t="shared" si="4"/>
        <v>-215292322</v>
      </c>
      <c r="V43" s="66">
        <f t="shared" si="4"/>
        <v>-225474607</v>
      </c>
      <c r="W43" s="66">
        <f t="shared" si="4"/>
        <v>-390246898</v>
      </c>
      <c r="X43" s="66">
        <f t="shared" si="4"/>
        <v>21113753</v>
      </c>
      <c r="Y43" s="66">
        <f t="shared" si="4"/>
        <v>-411360651</v>
      </c>
      <c r="Z43" s="67">
        <f>+IF(X43&lt;&gt;0,+(Y43/X43)*100,0)</f>
        <v>-1948.306636911022</v>
      </c>
      <c r="AA43" s="64">
        <f>+AA41-AA42</f>
        <v>21113753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-486762283</v>
      </c>
      <c r="D45" s="56">
        <f>SUM(D43:D44)</f>
        <v>0</v>
      </c>
      <c r="E45" s="57">
        <f t="shared" si="5"/>
        <v>25720617</v>
      </c>
      <c r="F45" s="58">
        <f t="shared" si="5"/>
        <v>21113753</v>
      </c>
      <c r="G45" s="58">
        <f t="shared" si="5"/>
        <v>25941000</v>
      </c>
      <c r="H45" s="58">
        <f t="shared" si="5"/>
        <v>-120570188</v>
      </c>
      <c r="I45" s="58">
        <f t="shared" si="5"/>
        <v>3761350</v>
      </c>
      <c r="J45" s="58">
        <f t="shared" si="5"/>
        <v>-90867838</v>
      </c>
      <c r="K45" s="58">
        <f t="shared" si="5"/>
        <v>-4634496</v>
      </c>
      <c r="L45" s="58">
        <f t="shared" si="5"/>
        <v>23064127</v>
      </c>
      <c r="M45" s="58">
        <f t="shared" si="5"/>
        <v>-25772030</v>
      </c>
      <c r="N45" s="58">
        <f t="shared" si="5"/>
        <v>-7342399</v>
      </c>
      <c r="O45" s="58">
        <f t="shared" si="5"/>
        <v>-1591753</v>
      </c>
      <c r="P45" s="58">
        <f t="shared" si="5"/>
        <v>-44614140</v>
      </c>
      <c r="Q45" s="58">
        <f t="shared" si="5"/>
        <v>-20356161</v>
      </c>
      <c r="R45" s="58">
        <f t="shared" si="5"/>
        <v>-66562054</v>
      </c>
      <c r="S45" s="58">
        <f t="shared" si="5"/>
        <v>33285532</v>
      </c>
      <c r="T45" s="58">
        <f t="shared" si="5"/>
        <v>-43467817</v>
      </c>
      <c r="U45" s="58">
        <f t="shared" si="5"/>
        <v>-215292322</v>
      </c>
      <c r="V45" s="58">
        <f t="shared" si="5"/>
        <v>-225474607</v>
      </c>
      <c r="W45" s="58">
        <f t="shared" si="5"/>
        <v>-390246898</v>
      </c>
      <c r="X45" s="58">
        <f t="shared" si="5"/>
        <v>21113753</v>
      </c>
      <c r="Y45" s="58">
        <f t="shared" si="5"/>
        <v>-411360651</v>
      </c>
      <c r="Z45" s="59">
        <f>+IF(X45&lt;&gt;0,+(Y45/X45)*100,0)</f>
        <v>-1948.306636911022</v>
      </c>
      <c r="AA45" s="56">
        <f>SUM(AA43:AA44)</f>
        <v>21113753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-486762283</v>
      </c>
      <c r="D47" s="71">
        <f>SUM(D45:D46)</f>
        <v>0</v>
      </c>
      <c r="E47" s="72">
        <f t="shared" si="6"/>
        <v>25720617</v>
      </c>
      <c r="F47" s="73">
        <f t="shared" si="6"/>
        <v>21113753</v>
      </c>
      <c r="G47" s="73">
        <f t="shared" si="6"/>
        <v>25941000</v>
      </c>
      <c r="H47" s="74">
        <f t="shared" si="6"/>
        <v>-120570188</v>
      </c>
      <c r="I47" s="74">
        <f t="shared" si="6"/>
        <v>3761350</v>
      </c>
      <c r="J47" s="74">
        <f t="shared" si="6"/>
        <v>-90867838</v>
      </c>
      <c r="K47" s="74">
        <f t="shared" si="6"/>
        <v>-4634496</v>
      </c>
      <c r="L47" s="74">
        <f t="shared" si="6"/>
        <v>23064127</v>
      </c>
      <c r="M47" s="73">
        <f t="shared" si="6"/>
        <v>-25772030</v>
      </c>
      <c r="N47" s="73">
        <f t="shared" si="6"/>
        <v>-7342399</v>
      </c>
      <c r="O47" s="74">
        <f t="shared" si="6"/>
        <v>-1591753</v>
      </c>
      <c r="P47" s="74">
        <f t="shared" si="6"/>
        <v>-44614140</v>
      </c>
      <c r="Q47" s="74">
        <f t="shared" si="6"/>
        <v>-20356161</v>
      </c>
      <c r="R47" s="74">
        <f t="shared" si="6"/>
        <v>-66562054</v>
      </c>
      <c r="S47" s="74">
        <f t="shared" si="6"/>
        <v>33285532</v>
      </c>
      <c r="T47" s="73">
        <f t="shared" si="6"/>
        <v>-43467817</v>
      </c>
      <c r="U47" s="73">
        <f t="shared" si="6"/>
        <v>-215292322</v>
      </c>
      <c r="V47" s="74">
        <f t="shared" si="6"/>
        <v>-225474607</v>
      </c>
      <c r="W47" s="74">
        <f t="shared" si="6"/>
        <v>-390246898</v>
      </c>
      <c r="X47" s="74">
        <f t="shared" si="6"/>
        <v>21113753</v>
      </c>
      <c r="Y47" s="74">
        <f t="shared" si="6"/>
        <v>-411360651</v>
      </c>
      <c r="Z47" s="75">
        <f>+IF(X47&lt;&gt;0,+(Y47/X47)*100,0)</f>
        <v>-1948.306636911022</v>
      </c>
      <c r="AA47" s="76">
        <f>SUM(AA45:AA46)</f>
        <v>21113753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175623300</v>
      </c>
      <c r="D6" s="6"/>
      <c r="E6" s="7">
        <v>233297928</v>
      </c>
      <c r="F6" s="8">
        <v>233297928</v>
      </c>
      <c r="G6" s="8">
        <v>12156129</v>
      </c>
      <c r="H6" s="8">
        <v>13388106</v>
      </c>
      <c r="I6" s="8">
        <v>9431689</v>
      </c>
      <c r="J6" s="8">
        <v>34975924</v>
      </c>
      <c r="K6" s="8">
        <v>12700303</v>
      </c>
      <c r="L6" s="8">
        <v>11745997</v>
      </c>
      <c r="M6" s="8">
        <v>16414767</v>
      </c>
      <c r="N6" s="8">
        <v>40861067</v>
      </c>
      <c r="O6" s="8">
        <v>3217917</v>
      </c>
      <c r="P6" s="8">
        <v>16914366</v>
      </c>
      <c r="Q6" s="8">
        <v>11654072</v>
      </c>
      <c r="R6" s="8">
        <v>31786355</v>
      </c>
      <c r="S6" s="8">
        <v>11002965</v>
      </c>
      <c r="T6" s="8">
        <v>13284297</v>
      </c>
      <c r="U6" s="8">
        <v>27653953</v>
      </c>
      <c r="V6" s="8">
        <v>51941215</v>
      </c>
      <c r="W6" s="8">
        <v>159564561</v>
      </c>
      <c r="X6" s="8">
        <v>233297928</v>
      </c>
      <c r="Y6" s="8">
        <v>-73733367</v>
      </c>
      <c r="Z6" s="2">
        <v>-31.604810052149286</v>
      </c>
      <c r="AA6" s="6">
        <v>233297928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208692</v>
      </c>
      <c r="F13" s="8">
        <v>208692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208692</v>
      </c>
      <c r="Y13" s="8">
        <v>-208692</v>
      </c>
      <c r="Z13" s="2">
        <v>-100</v>
      </c>
      <c r="AA13" s="6">
        <v>208692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9942000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185565300</v>
      </c>
      <c r="D21" s="33">
        <f t="shared" si="0"/>
        <v>0</v>
      </c>
      <c r="E21" s="34">
        <f t="shared" si="0"/>
        <v>233506620</v>
      </c>
      <c r="F21" s="35">
        <f t="shared" si="0"/>
        <v>233506620</v>
      </c>
      <c r="G21" s="35">
        <f t="shared" si="0"/>
        <v>12156129</v>
      </c>
      <c r="H21" s="35">
        <f t="shared" si="0"/>
        <v>13388106</v>
      </c>
      <c r="I21" s="35">
        <f t="shared" si="0"/>
        <v>9431689</v>
      </c>
      <c r="J21" s="35">
        <f t="shared" si="0"/>
        <v>34975924</v>
      </c>
      <c r="K21" s="35">
        <f t="shared" si="0"/>
        <v>12700303</v>
      </c>
      <c r="L21" s="35">
        <f t="shared" si="0"/>
        <v>11745997</v>
      </c>
      <c r="M21" s="35">
        <f t="shared" si="0"/>
        <v>16414767</v>
      </c>
      <c r="N21" s="35">
        <f t="shared" si="0"/>
        <v>40861067</v>
      </c>
      <c r="O21" s="35">
        <f t="shared" si="0"/>
        <v>3217917</v>
      </c>
      <c r="P21" s="35">
        <f t="shared" si="0"/>
        <v>16914366</v>
      </c>
      <c r="Q21" s="35">
        <f t="shared" si="0"/>
        <v>11654072</v>
      </c>
      <c r="R21" s="35">
        <f t="shared" si="0"/>
        <v>31786355</v>
      </c>
      <c r="S21" s="35">
        <f t="shared" si="0"/>
        <v>11002965</v>
      </c>
      <c r="T21" s="35">
        <f t="shared" si="0"/>
        <v>13284297</v>
      </c>
      <c r="U21" s="35">
        <f t="shared" si="0"/>
        <v>27653953</v>
      </c>
      <c r="V21" s="35">
        <f t="shared" si="0"/>
        <v>51941215</v>
      </c>
      <c r="W21" s="35">
        <f t="shared" si="0"/>
        <v>159564561</v>
      </c>
      <c r="X21" s="35">
        <f t="shared" si="0"/>
        <v>233506620</v>
      </c>
      <c r="Y21" s="35">
        <f t="shared" si="0"/>
        <v>-73942059</v>
      </c>
      <c r="Z21" s="36">
        <f>+IF(X21&lt;&gt;0,+(Y21/X21)*100,0)</f>
        <v>-31.6659369229018</v>
      </c>
      <c r="AA21" s="33">
        <f>SUM(AA5:AA20)</f>
        <v>233506620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9904201</v>
      </c>
      <c r="D24" s="6"/>
      <c r="E24" s="7"/>
      <c r="F24" s="8">
        <v>9929268</v>
      </c>
      <c r="G24" s="8"/>
      <c r="H24" s="8">
        <v>1406907</v>
      </c>
      <c r="I24" s="8">
        <v>758069</v>
      </c>
      <c r="J24" s="8">
        <v>2164976</v>
      </c>
      <c r="K24" s="8">
        <v>862102</v>
      </c>
      <c r="L24" s="8"/>
      <c r="M24" s="8">
        <v>1688016</v>
      </c>
      <c r="N24" s="8">
        <v>2550118</v>
      </c>
      <c r="O24" s="8">
        <v>1486848</v>
      </c>
      <c r="P24" s="8">
        <v>2111017</v>
      </c>
      <c r="Q24" s="8">
        <v>1599069</v>
      </c>
      <c r="R24" s="8">
        <v>5196934</v>
      </c>
      <c r="S24" s="8">
        <v>1471576</v>
      </c>
      <c r="T24" s="8">
        <v>1721751</v>
      </c>
      <c r="U24" s="8">
        <v>1395041</v>
      </c>
      <c r="V24" s="8">
        <v>4588368</v>
      </c>
      <c r="W24" s="8">
        <v>14500396</v>
      </c>
      <c r="X24" s="8">
        <v>9929268</v>
      </c>
      <c r="Y24" s="8">
        <v>4571128</v>
      </c>
      <c r="Z24" s="2">
        <v>46.036908259501104</v>
      </c>
      <c r="AA24" s="6">
        <v>9929268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58324476</v>
      </c>
      <c r="F26" s="8">
        <v>58324476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58324476</v>
      </c>
      <c r="Y26" s="8">
        <v>-58324476</v>
      </c>
      <c r="Z26" s="2">
        <v>-100</v>
      </c>
      <c r="AA26" s="6">
        <v>58324476</v>
      </c>
    </row>
    <row r="27" spans="1:27" ht="13.5" x14ac:dyDescent="0.25">
      <c r="A27" s="25" t="s">
        <v>53</v>
      </c>
      <c r="B27" s="24" t="s">
        <v>32</v>
      </c>
      <c r="C27" s="6">
        <v>7298046</v>
      </c>
      <c r="D27" s="6"/>
      <c r="E27" s="7">
        <v>10365168</v>
      </c>
      <c r="F27" s="8">
        <v>10365168</v>
      </c>
      <c r="G27" s="8"/>
      <c r="H27" s="8"/>
      <c r="I27" s="8"/>
      <c r="J27" s="8"/>
      <c r="K27" s="8"/>
      <c r="L27" s="8"/>
      <c r="M27" s="8"/>
      <c r="N27" s="8"/>
      <c r="O27" s="8">
        <v>-589342</v>
      </c>
      <c r="P27" s="8"/>
      <c r="Q27" s="8"/>
      <c r="R27" s="8">
        <v>-589342</v>
      </c>
      <c r="S27" s="8"/>
      <c r="T27" s="8"/>
      <c r="U27" s="8">
        <v>-3887709</v>
      </c>
      <c r="V27" s="8">
        <v>-3887709</v>
      </c>
      <c r="W27" s="8">
        <v>-4477051</v>
      </c>
      <c r="X27" s="8">
        <v>10365168</v>
      </c>
      <c r="Y27" s="8">
        <v>-14842219</v>
      </c>
      <c r="Z27" s="2">
        <v>-143.19323140734429</v>
      </c>
      <c r="AA27" s="6">
        <v>10365168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149104608</v>
      </c>
      <c r="D29" s="6"/>
      <c r="E29" s="7">
        <v>161248764</v>
      </c>
      <c r="F29" s="8">
        <v>151248764</v>
      </c>
      <c r="G29" s="8">
        <v>153426</v>
      </c>
      <c r="H29" s="8">
        <v>21529176</v>
      </c>
      <c r="I29" s="8">
        <v>22452185</v>
      </c>
      <c r="J29" s="8">
        <v>44134787</v>
      </c>
      <c r="K29" s="8">
        <v>16976108</v>
      </c>
      <c r="L29" s="8">
        <v>13686904</v>
      </c>
      <c r="M29" s="8">
        <v>14907471</v>
      </c>
      <c r="N29" s="8">
        <v>45570483</v>
      </c>
      <c r="O29" s="8">
        <v>313441</v>
      </c>
      <c r="P29" s="8">
        <v>27251364</v>
      </c>
      <c r="Q29" s="8">
        <v>2726652</v>
      </c>
      <c r="R29" s="8">
        <v>30291457</v>
      </c>
      <c r="S29" s="8">
        <v>2604727</v>
      </c>
      <c r="T29" s="8">
        <v>14719026</v>
      </c>
      <c r="U29" s="8">
        <v>9151880</v>
      </c>
      <c r="V29" s="8">
        <v>26475633</v>
      </c>
      <c r="W29" s="8">
        <v>146472360</v>
      </c>
      <c r="X29" s="8">
        <v>151248764</v>
      </c>
      <c r="Y29" s="8">
        <v>-4776404</v>
      </c>
      <c r="Z29" s="2">
        <v>-3.1579788645413323</v>
      </c>
      <c r="AA29" s="6">
        <v>151248764</v>
      </c>
    </row>
    <row r="30" spans="1:27" ht="13.5" x14ac:dyDescent="0.25">
      <c r="A30" s="25" t="s">
        <v>56</v>
      </c>
      <c r="B30" s="24" t="s">
        <v>32</v>
      </c>
      <c r="C30" s="6">
        <v>1652031</v>
      </c>
      <c r="D30" s="6"/>
      <c r="E30" s="7">
        <v>6973128</v>
      </c>
      <c r="F30" s="8">
        <v>4797999</v>
      </c>
      <c r="G30" s="8"/>
      <c r="H30" s="8">
        <v>202684</v>
      </c>
      <c r="I30" s="8">
        <v>100751</v>
      </c>
      <c r="J30" s="8">
        <v>303435</v>
      </c>
      <c r="K30" s="8"/>
      <c r="L30" s="8">
        <v>708817</v>
      </c>
      <c r="M30" s="8">
        <v>195258</v>
      </c>
      <c r="N30" s="8">
        <v>904075</v>
      </c>
      <c r="O30" s="8">
        <v>631202</v>
      </c>
      <c r="P30" s="8">
        <v>258829</v>
      </c>
      <c r="Q30" s="8">
        <v>228176</v>
      </c>
      <c r="R30" s="8">
        <v>1118207</v>
      </c>
      <c r="S30" s="8">
        <v>165733</v>
      </c>
      <c r="T30" s="8">
        <v>1374563</v>
      </c>
      <c r="U30" s="8">
        <v>195807</v>
      </c>
      <c r="V30" s="8">
        <v>1736103</v>
      </c>
      <c r="W30" s="8">
        <v>4061820</v>
      </c>
      <c r="X30" s="8">
        <v>4797999</v>
      </c>
      <c r="Y30" s="8">
        <v>-736179</v>
      </c>
      <c r="Z30" s="2">
        <v>-15.34345880438908</v>
      </c>
      <c r="AA30" s="6">
        <v>4797999</v>
      </c>
    </row>
    <row r="31" spans="1:27" ht="13.5" x14ac:dyDescent="0.25">
      <c r="A31" s="25" t="s">
        <v>57</v>
      </c>
      <c r="B31" s="24" t="s">
        <v>32</v>
      </c>
      <c r="C31" s="6">
        <v>3430508</v>
      </c>
      <c r="D31" s="6"/>
      <c r="E31" s="7">
        <v>6830688</v>
      </c>
      <c r="F31" s="8">
        <v>7305550</v>
      </c>
      <c r="G31" s="8"/>
      <c r="H31" s="8">
        <v>399000</v>
      </c>
      <c r="I31" s="8">
        <v>57760</v>
      </c>
      <c r="J31" s="8">
        <v>456760</v>
      </c>
      <c r="K31" s="8">
        <v>1501088</v>
      </c>
      <c r="L31" s="8">
        <v>241876</v>
      </c>
      <c r="M31" s="8">
        <v>801298</v>
      </c>
      <c r="N31" s="8">
        <v>2544262</v>
      </c>
      <c r="O31" s="8">
        <v>514535</v>
      </c>
      <c r="P31" s="8">
        <v>1037330</v>
      </c>
      <c r="Q31" s="8">
        <v>512302</v>
      </c>
      <c r="R31" s="8">
        <v>2064167</v>
      </c>
      <c r="S31" s="8">
        <v>761500</v>
      </c>
      <c r="T31" s="8">
        <v>974876</v>
      </c>
      <c r="U31" s="8">
        <v>1021821</v>
      </c>
      <c r="V31" s="8">
        <v>2758197</v>
      </c>
      <c r="W31" s="8">
        <v>7823386</v>
      </c>
      <c r="X31" s="8">
        <v>7305550</v>
      </c>
      <c r="Y31" s="8">
        <v>517836</v>
      </c>
      <c r="Z31" s="2">
        <v>7.0882548199656421</v>
      </c>
      <c r="AA31" s="6">
        <v>7305550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3500004</v>
      </c>
      <c r="F32" s="8">
        <v>3500004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3500004</v>
      </c>
      <c r="Y32" s="8">
        <v>-3500004</v>
      </c>
      <c r="Z32" s="2">
        <v>-100</v>
      </c>
      <c r="AA32" s="6">
        <v>3500004</v>
      </c>
    </row>
    <row r="33" spans="1:27" ht="13.5" x14ac:dyDescent="0.25">
      <c r="A33" s="25" t="s">
        <v>58</v>
      </c>
      <c r="B33" s="24" t="s">
        <v>32</v>
      </c>
      <c r="C33" s="6">
        <v>35341965</v>
      </c>
      <c r="D33" s="6"/>
      <c r="E33" s="7">
        <v>3714168</v>
      </c>
      <c r="F33" s="8">
        <v>709218</v>
      </c>
      <c r="G33" s="8"/>
      <c r="H33" s="8"/>
      <c r="I33" s="8"/>
      <c r="J33" s="8"/>
      <c r="K33" s="8">
        <v>39809</v>
      </c>
      <c r="L33" s="8"/>
      <c r="M33" s="8">
        <v>25137</v>
      </c>
      <c r="N33" s="8">
        <v>64946</v>
      </c>
      <c r="O33" s="8"/>
      <c r="P33" s="8">
        <v>222420</v>
      </c>
      <c r="Q33" s="8"/>
      <c r="R33" s="8">
        <v>222420</v>
      </c>
      <c r="S33" s="8"/>
      <c r="T33" s="8"/>
      <c r="U33" s="8">
        <v>2351338</v>
      </c>
      <c r="V33" s="8">
        <v>2351338</v>
      </c>
      <c r="W33" s="8">
        <v>2638704</v>
      </c>
      <c r="X33" s="8">
        <v>709218</v>
      </c>
      <c r="Y33" s="8">
        <v>1929486</v>
      </c>
      <c r="Z33" s="2">
        <v>272.0582387925856</v>
      </c>
      <c r="AA33" s="6">
        <v>709218</v>
      </c>
    </row>
    <row r="34" spans="1:27" ht="13.5" x14ac:dyDescent="0.25">
      <c r="A34" s="23" t="s">
        <v>59</v>
      </c>
      <c r="B34" s="29" t="s">
        <v>32</v>
      </c>
      <c r="C34" s="6">
        <v>10079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206741438</v>
      </c>
      <c r="D35" s="33">
        <f>SUM(D24:D34)</f>
        <v>0</v>
      </c>
      <c r="E35" s="34">
        <f t="shared" si="1"/>
        <v>250956396</v>
      </c>
      <c r="F35" s="35">
        <f t="shared" si="1"/>
        <v>246180447</v>
      </c>
      <c r="G35" s="35">
        <f t="shared" si="1"/>
        <v>153426</v>
      </c>
      <c r="H35" s="35">
        <f t="shared" si="1"/>
        <v>23537767</v>
      </c>
      <c r="I35" s="35">
        <f t="shared" si="1"/>
        <v>23368765</v>
      </c>
      <c r="J35" s="35">
        <f t="shared" si="1"/>
        <v>47059958</v>
      </c>
      <c r="K35" s="35">
        <f t="shared" si="1"/>
        <v>19379107</v>
      </c>
      <c r="L35" s="35">
        <f t="shared" si="1"/>
        <v>14637597</v>
      </c>
      <c r="M35" s="35">
        <f t="shared" si="1"/>
        <v>17617180</v>
      </c>
      <c r="N35" s="35">
        <f t="shared" si="1"/>
        <v>51633884</v>
      </c>
      <c r="O35" s="35">
        <f t="shared" si="1"/>
        <v>2356684</v>
      </c>
      <c r="P35" s="35">
        <f t="shared" si="1"/>
        <v>30880960</v>
      </c>
      <c r="Q35" s="35">
        <f t="shared" si="1"/>
        <v>5066199</v>
      </c>
      <c r="R35" s="35">
        <f t="shared" si="1"/>
        <v>38303843</v>
      </c>
      <c r="S35" s="35">
        <f t="shared" si="1"/>
        <v>5003536</v>
      </c>
      <c r="T35" s="35">
        <f t="shared" si="1"/>
        <v>18790216</v>
      </c>
      <c r="U35" s="35">
        <f t="shared" si="1"/>
        <v>10228178</v>
      </c>
      <c r="V35" s="35">
        <f t="shared" si="1"/>
        <v>34021930</v>
      </c>
      <c r="W35" s="35">
        <f t="shared" si="1"/>
        <v>171019615</v>
      </c>
      <c r="X35" s="35">
        <f t="shared" si="1"/>
        <v>246180447</v>
      </c>
      <c r="Y35" s="35">
        <f t="shared" si="1"/>
        <v>-75160832</v>
      </c>
      <c r="Z35" s="36">
        <f>+IF(X35&lt;&gt;0,+(Y35/X35)*100,0)</f>
        <v>-30.530788661700658</v>
      </c>
      <c r="AA35" s="33">
        <f>SUM(AA24:AA34)</f>
        <v>246180447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-21176138</v>
      </c>
      <c r="D37" s="46">
        <f>+D21-D35</f>
        <v>0</v>
      </c>
      <c r="E37" s="47">
        <f t="shared" si="2"/>
        <v>-17449776</v>
      </c>
      <c r="F37" s="48">
        <f t="shared" si="2"/>
        <v>-12673827</v>
      </c>
      <c r="G37" s="48">
        <f t="shared" si="2"/>
        <v>12002703</v>
      </c>
      <c r="H37" s="48">
        <f t="shared" si="2"/>
        <v>-10149661</v>
      </c>
      <c r="I37" s="48">
        <f t="shared" si="2"/>
        <v>-13937076</v>
      </c>
      <c r="J37" s="48">
        <f t="shared" si="2"/>
        <v>-12084034</v>
      </c>
      <c r="K37" s="48">
        <f t="shared" si="2"/>
        <v>-6678804</v>
      </c>
      <c r="L37" s="48">
        <f t="shared" si="2"/>
        <v>-2891600</v>
      </c>
      <c r="M37" s="48">
        <f t="shared" si="2"/>
        <v>-1202413</v>
      </c>
      <c r="N37" s="48">
        <f t="shared" si="2"/>
        <v>-10772817</v>
      </c>
      <c r="O37" s="48">
        <f t="shared" si="2"/>
        <v>861233</v>
      </c>
      <c r="P37" s="48">
        <f t="shared" si="2"/>
        <v>-13966594</v>
      </c>
      <c r="Q37" s="48">
        <f t="shared" si="2"/>
        <v>6587873</v>
      </c>
      <c r="R37" s="48">
        <f t="shared" si="2"/>
        <v>-6517488</v>
      </c>
      <c r="S37" s="48">
        <f t="shared" si="2"/>
        <v>5999429</v>
      </c>
      <c r="T37" s="48">
        <f t="shared" si="2"/>
        <v>-5505919</v>
      </c>
      <c r="U37" s="48">
        <f t="shared" si="2"/>
        <v>17425775</v>
      </c>
      <c r="V37" s="48">
        <f t="shared" si="2"/>
        <v>17919285</v>
      </c>
      <c r="W37" s="48">
        <f t="shared" si="2"/>
        <v>-11455054</v>
      </c>
      <c r="X37" s="48">
        <f>IF(F21=F35,0,X21-X35)</f>
        <v>-12673827</v>
      </c>
      <c r="Y37" s="48">
        <f t="shared" si="2"/>
        <v>1218773</v>
      </c>
      <c r="Z37" s="49">
        <f>+IF(X37&lt;&gt;0,+(Y37/X37)*100,0)</f>
        <v>-9.6164560238987011</v>
      </c>
      <c r="AA37" s="46">
        <f>+AA21-AA35</f>
        <v>-12673827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-21176138</v>
      </c>
      <c r="D41" s="56">
        <f>SUM(D37:D40)</f>
        <v>0</v>
      </c>
      <c r="E41" s="57">
        <f t="shared" si="3"/>
        <v>-17449776</v>
      </c>
      <c r="F41" s="58">
        <f t="shared" si="3"/>
        <v>-12673827</v>
      </c>
      <c r="G41" s="58">
        <f t="shared" si="3"/>
        <v>12002703</v>
      </c>
      <c r="H41" s="58">
        <f t="shared" si="3"/>
        <v>-10149661</v>
      </c>
      <c r="I41" s="58">
        <f t="shared" si="3"/>
        <v>-13937076</v>
      </c>
      <c r="J41" s="58">
        <f t="shared" si="3"/>
        <v>-12084034</v>
      </c>
      <c r="K41" s="58">
        <f t="shared" si="3"/>
        <v>-6678804</v>
      </c>
      <c r="L41" s="58">
        <f t="shared" si="3"/>
        <v>-2891600</v>
      </c>
      <c r="M41" s="58">
        <f t="shared" si="3"/>
        <v>-1202413</v>
      </c>
      <c r="N41" s="58">
        <f t="shared" si="3"/>
        <v>-10772817</v>
      </c>
      <c r="O41" s="58">
        <f t="shared" si="3"/>
        <v>861233</v>
      </c>
      <c r="P41" s="58">
        <f t="shared" si="3"/>
        <v>-13966594</v>
      </c>
      <c r="Q41" s="58">
        <f t="shared" si="3"/>
        <v>6587873</v>
      </c>
      <c r="R41" s="58">
        <f t="shared" si="3"/>
        <v>-6517488</v>
      </c>
      <c r="S41" s="58">
        <f t="shared" si="3"/>
        <v>5999429</v>
      </c>
      <c r="T41" s="58">
        <f t="shared" si="3"/>
        <v>-5505919</v>
      </c>
      <c r="U41" s="58">
        <f t="shared" si="3"/>
        <v>17425775</v>
      </c>
      <c r="V41" s="58">
        <f t="shared" si="3"/>
        <v>17919285</v>
      </c>
      <c r="W41" s="58">
        <f t="shared" si="3"/>
        <v>-11455054</v>
      </c>
      <c r="X41" s="58">
        <f t="shared" si="3"/>
        <v>-12673827</v>
      </c>
      <c r="Y41" s="58">
        <f t="shared" si="3"/>
        <v>1218773</v>
      </c>
      <c r="Z41" s="59">
        <f>+IF(X41&lt;&gt;0,+(Y41/X41)*100,0)</f>
        <v>-9.6164560238987011</v>
      </c>
      <c r="AA41" s="56">
        <f>SUM(AA37:AA40)</f>
        <v>-12673827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-21176138</v>
      </c>
      <c r="D43" s="64">
        <f>+D41-D42</f>
        <v>0</v>
      </c>
      <c r="E43" s="65">
        <f t="shared" si="4"/>
        <v>-17449776</v>
      </c>
      <c r="F43" s="66">
        <f t="shared" si="4"/>
        <v>-12673827</v>
      </c>
      <c r="G43" s="66">
        <f t="shared" si="4"/>
        <v>12002703</v>
      </c>
      <c r="H43" s="66">
        <f t="shared" si="4"/>
        <v>-10149661</v>
      </c>
      <c r="I43" s="66">
        <f t="shared" si="4"/>
        <v>-13937076</v>
      </c>
      <c r="J43" s="66">
        <f t="shared" si="4"/>
        <v>-12084034</v>
      </c>
      <c r="K43" s="66">
        <f t="shared" si="4"/>
        <v>-6678804</v>
      </c>
      <c r="L43" s="66">
        <f t="shared" si="4"/>
        <v>-2891600</v>
      </c>
      <c r="M43" s="66">
        <f t="shared" si="4"/>
        <v>-1202413</v>
      </c>
      <c r="N43" s="66">
        <f t="shared" si="4"/>
        <v>-10772817</v>
      </c>
      <c r="O43" s="66">
        <f t="shared" si="4"/>
        <v>861233</v>
      </c>
      <c r="P43" s="66">
        <f t="shared" si="4"/>
        <v>-13966594</v>
      </c>
      <c r="Q43" s="66">
        <f t="shared" si="4"/>
        <v>6587873</v>
      </c>
      <c r="R43" s="66">
        <f t="shared" si="4"/>
        <v>-6517488</v>
      </c>
      <c r="S43" s="66">
        <f t="shared" si="4"/>
        <v>5999429</v>
      </c>
      <c r="T43" s="66">
        <f t="shared" si="4"/>
        <v>-5505919</v>
      </c>
      <c r="U43" s="66">
        <f t="shared" si="4"/>
        <v>17425775</v>
      </c>
      <c r="V43" s="66">
        <f t="shared" si="4"/>
        <v>17919285</v>
      </c>
      <c r="W43" s="66">
        <f t="shared" si="4"/>
        <v>-11455054</v>
      </c>
      <c r="X43" s="66">
        <f t="shared" si="4"/>
        <v>-12673827</v>
      </c>
      <c r="Y43" s="66">
        <f t="shared" si="4"/>
        <v>1218773</v>
      </c>
      <c r="Z43" s="67">
        <f>+IF(X43&lt;&gt;0,+(Y43/X43)*100,0)</f>
        <v>-9.6164560238987011</v>
      </c>
      <c r="AA43" s="64">
        <f>+AA41-AA42</f>
        <v>-12673827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-21176138</v>
      </c>
      <c r="D45" s="56">
        <f>SUM(D43:D44)</f>
        <v>0</v>
      </c>
      <c r="E45" s="57">
        <f t="shared" si="5"/>
        <v>-17449776</v>
      </c>
      <c r="F45" s="58">
        <f t="shared" si="5"/>
        <v>-12673827</v>
      </c>
      <c r="G45" s="58">
        <f t="shared" si="5"/>
        <v>12002703</v>
      </c>
      <c r="H45" s="58">
        <f t="shared" si="5"/>
        <v>-10149661</v>
      </c>
      <c r="I45" s="58">
        <f t="shared" si="5"/>
        <v>-13937076</v>
      </c>
      <c r="J45" s="58">
        <f t="shared" si="5"/>
        <v>-12084034</v>
      </c>
      <c r="K45" s="58">
        <f t="shared" si="5"/>
        <v>-6678804</v>
      </c>
      <c r="L45" s="58">
        <f t="shared" si="5"/>
        <v>-2891600</v>
      </c>
      <c r="M45" s="58">
        <f t="shared" si="5"/>
        <v>-1202413</v>
      </c>
      <c r="N45" s="58">
        <f t="shared" si="5"/>
        <v>-10772817</v>
      </c>
      <c r="O45" s="58">
        <f t="shared" si="5"/>
        <v>861233</v>
      </c>
      <c r="P45" s="58">
        <f t="shared" si="5"/>
        <v>-13966594</v>
      </c>
      <c r="Q45" s="58">
        <f t="shared" si="5"/>
        <v>6587873</v>
      </c>
      <c r="R45" s="58">
        <f t="shared" si="5"/>
        <v>-6517488</v>
      </c>
      <c r="S45" s="58">
        <f t="shared" si="5"/>
        <v>5999429</v>
      </c>
      <c r="T45" s="58">
        <f t="shared" si="5"/>
        <v>-5505919</v>
      </c>
      <c r="U45" s="58">
        <f t="shared" si="5"/>
        <v>17425775</v>
      </c>
      <c r="V45" s="58">
        <f t="shared" si="5"/>
        <v>17919285</v>
      </c>
      <c r="W45" s="58">
        <f t="shared" si="5"/>
        <v>-11455054</v>
      </c>
      <c r="X45" s="58">
        <f t="shared" si="5"/>
        <v>-12673827</v>
      </c>
      <c r="Y45" s="58">
        <f t="shared" si="5"/>
        <v>1218773</v>
      </c>
      <c r="Z45" s="59">
        <f>+IF(X45&lt;&gt;0,+(Y45/X45)*100,0)</f>
        <v>-9.6164560238987011</v>
      </c>
      <c r="AA45" s="56">
        <f>SUM(AA43:AA44)</f>
        <v>-12673827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-21176138</v>
      </c>
      <c r="D47" s="71">
        <f>SUM(D45:D46)</f>
        <v>0</v>
      </c>
      <c r="E47" s="72">
        <f t="shared" si="6"/>
        <v>-17449776</v>
      </c>
      <c r="F47" s="73">
        <f t="shared" si="6"/>
        <v>-12673827</v>
      </c>
      <c r="G47" s="73">
        <f t="shared" si="6"/>
        <v>12002703</v>
      </c>
      <c r="H47" s="74">
        <f t="shared" si="6"/>
        <v>-10149661</v>
      </c>
      <c r="I47" s="74">
        <f t="shared" si="6"/>
        <v>-13937076</v>
      </c>
      <c r="J47" s="74">
        <f t="shared" si="6"/>
        <v>-12084034</v>
      </c>
      <c r="K47" s="74">
        <f t="shared" si="6"/>
        <v>-6678804</v>
      </c>
      <c r="L47" s="74">
        <f t="shared" si="6"/>
        <v>-2891600</v>
      </c>
      <c r="M47" s="73">
        <f t="shared" si="6"/>
        <v>-1202413</v>
      </c>
      <c r="N47" s="73">
        <f t="shared" si="6"/>
        <v>-10772817</v>
      </c>
      <c r="O47" s="74">
        <f t="shared" si="6"/>
        <v>861233</v>
      </c>
      <c r="P47" s="74">
        <f t="shared" si="6"/>
        <v>-13966594</v>
      </c>
      <c r="Q47" s="74">
        <f t="shared" si="6"/>
        <v>6587873</v>
      </c>
      <c r="R47" s="74">
        <f t="shared" si="6"/>
        <v>-6517488</v>
      </c>
      <c r="S47" s="74">
        <f t="shared" si="6"/>
        <v>5999429</v>
      </c>
      <c r="T47" s="73">
        <f t="shared" si="6"/>
        <v>-5505919</v>
      </c>
      <c r="U47" s="73">
        <f t="shared" si="6"/>
        <v>17425775</v>
      </c>
      <c r="V47" s="74">
        <f t="shared" si="6"/>
        <v>17919285</v>
      </c>
      <c r="W47" s="74">
        <f t="shared" si="6"/>
        <v>-11455054</v>
      </c>
      <c r="X47" s="74">
        <f t="shared" si="6"/>
        <v>-12673827</v>
      </c>
      <c r="Y47" s="74">
        <f t="shared" si="6"/>
        <v>1218773</v>
      </c>
      <c r="Z47" s="75">
        <f>+IF(X47&lt;&gt;0,+(Y47/X47)*100,0)</f>
        <v>-9.6164560238987011</v>
      </c>
      <c r="AA47" s="76">
        <f>SUM(AA45:AA46)</f>
        <v>-12673827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931546602</v>
      </c>
      <c r="D6" s="6"/>
      <c r="E6" s="7">
        <v>1259867129</v>
      </c>
      <c r="F6" s="8">
        <v>1211574162</v>
      </c>
      <c r="G6" s="8">
        <v>88048294</v>
      </c>
      <c r="H6" s="8">
        <v>103365807</v>
      </c>
      <c r="I6" s="8">
        <v>103084594</v>
      </c>
      <c r="J6" s="8">
        <v>294498695</v>
      </c>
      <c r="K6" s="8">
        <v>80162735</v>
      </c>
      <c r="L6" s="8">
        <v>85770871</v>
      </c>
      <c r="M6" s="8">
        <v>80175103</v>
      </c>
      <c r="N6" s="8">
        <v>246108709</v>
      </c>
      <c r="O6" s="8">
        <v>76189182</v>
      </c>
      <c r="P6" s="8">
        <v>73102143</v>
      </c>
      <c r="Q6" s="8">
        <v>92337577</v>
      </c>
      <c r="R6" s="8">
        <v>241628902</v>
      </c>
      <c r="S6" s="8">
        <v>94675646</v>
      </c>
      <c r="T6" s="8">
        <v>53457795</v>
      </c>
      <c r="U6" s="8">
        <v>61642729</v>
      </c>
      <c r="V6" s="8">
        <v>209776170</v>
      </c>
      <c r="W6" s="8">
        <v>992012476</v>
      </c>
      <c r="X6" s="8">
        <v>1211574162</v>
      </c>
      <c r="Y6" s="8">
        <v>-219561686</v>
      </c>
      <c r="Z6" s="2">
        <v>-18.122017857954287</v>
      </c>
      <c r="AA6" s="6">
        <v>1211574162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>
        <v>2500</v>
      </c>
      <c r="G7" s="8">
        <v>-2064</v>
      </c>
      <c r="H7" s="8"/>
      <c r="I7" s="8"/>
      <c r="J7" s="8">
        <v>-2064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-2064</v>
      </c>
      <c r="X7" s="8">
        <v>2500</v>
      </c>
      <c r="Y7" s="8">
        <v>-4564</v>
      </c>
      <c r="Z7" s="2">
        <v>-182.56</v>
      </c>
      <c r="AA7" s="6">
        <v>2500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>
        <v>79260029</v>
      </c>
      <c r="G13" s="8">
        <v>4596196</v>
      </c>
      <c r="H13" s="8">
        <v>4657752</v>
      </c>
      <c r="I13" s="8">
        <v>4899207</v>
      </c>
      <c r="J13" s="8">
        <v>14153155</v>
      </c>
      <c r="K13" s="8">
        <v>5017344</v>
      </c>
      <c r="L13" s="8">
        <v>5079953</v>
      </c>
      <c r="M13" s="8">
        <v>5212954</v>
      </c>
      <c r="N13" s="8">
        <v>15310251</v>
      </c>
      <c r="O13" s="8">
        <v>5104943</v>
      </c>
      <c r="P13" s="8">
        <v>5326828</v>
      </c>
      <c r="Q13" s="8">
        <v>5405147</v>
      </c>
      <c r="R13" s="8">
        <v>15836918</v>
      </c>
      <c r="S13" s="8">
        <v>5469725</v>
      </c>
      <c r="T13" s="8">
        <v>5542236</v>
      </c>
      <c r="U13" s="8">
        <v>5625023</v>
      </c>
      <c r="V13" s="8">
        <v>16636984</v>
      </c>
      <c r="W13" s="8">
        <v>61937308</v>
      </c>
      <c r="X13" s="8">
        <v>79260029</v>
      </c>
      <c r="Y13" s="8">
        <v>-17322721</v>
      </c>
      <c r="Z13" s="2">
        <v>-21.855557231754229</v>
      </c>
      <c r="AA13" s="6">
        <v>79260029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982844</v>
      </c>
      <c r="D15" s="6"/>
      <c r="E15" s="7">
        <v>1079897</v>
      </c>
      <c r="F15" s="8">
        <v>198417</v>
      </c>
      <c r="G15" s="8">
        <v>27925</v>
      </c>
      <c r="H15" s="8">
        <v>87818</v>
      </c>
      <c r="I15" s="8"/>
      <c r="J15" s="8">
        <v>115743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115743</v>
      </c>
      <c r="X15" s="8">
        <v>198417</v>
      </c>
      <c r="Y15" s="8">
        <v>-82674</v>
      </c>
      <c r="Z15" s="2">
        <v>-41.666792663935048</v>
      </c>
      <c r="AA15" s="6">
        <v>198417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397580</v>
      </c>
      <c r="D19" s="6"/>
      <c r="E19" s="7">
        <v>363830</v>
      </c>
      <c r="F19" s="26">
        <v>670664</v>
      </c>
      <c r="G19" s="26">
        <v>14704</v>
      </c>
      <c r="H19" s="26">
        <v>95159</v>
      </c>
      <c r="I19" s="26">
        <v>63282</v>
      </c>
      <c r="J19" s="26">
        <v>173145</v>
      </c>
      <c r="K19" s="26">
        <v>66122</v>
      </c>
      <c r="L19" s="26">
        <v>18932</v>
      </c>
      <c r="M19" s="26">
        <v>58935</v>
      </c>
      <c r="N19" s="26">
        <v>143989</v>
      </c>
      <c r="O19" s="26">
        <v>74087</v>
      </c>
      <c r="P19" s="26">
        <v>61285</v>
      </c>
      <c r="Q19" s="26">
        <v>18545</v>
      </c>
      <c r="R19" s="26">
        <v>153917</v>
      </c>
      <c r="S19" s="26">
        <v>79640</v>
      </c>
      <c r="T19" s="26">
        <v>57636</v>
      </c>
      <c r="U19" s="26">
        <v>53024</v>
      </c>
      <c r="V19" s="26">
        <v>190300</v>
      </c>
      <c r="W19" s="26">
        <v>661351</v>
      </c>
      <c r="X19" s="26">
        <v>670664</v>
      </c>
      <c r="Y19" s="26">
        <v>-9313</v>
      </c>
      <c r="Z19" s="27">
        <v>-1.3886238116254934</v>
      </c>
      <c r="AA19" s="28">
        <v>670664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932927026</v>
      </c>
      <c r="D21" s="33">
        <f t="shared" si="0"/>
        <v>0</v>
      </c>
      <c r="E21" s="34">
        <f t="shared" si="0"/>
        <v>1261310856</v>
      </c>
      <c r="F21" s="35">
        <f t="shared" si="0"/>
        <v>1291705772</v>
      </c>
      <c r="G21" s="35">
        <f t="shared" si="0"/>
        <v>92685055</v>
      </c>
      <c r="H21" s="35">
        <f t="shared" si="0"/>
        <v>108206536</v>
      </c>
      <c r="I21" s="35">
        <f t="shared" si="0"/>
        <v>108047083</v>
      </c>
      <c r="J21" s="35">
        <f t="shared" si="0"/>
        <v>308938674</v>
      </c>
      <c r="K21" s="35">
        <f t="shared" si="0"/>
        <v>85246201</v>
      </c>
      <c r="L21" s="35">
        <f t="shared" si="0"/>
        <v>90869756</v>
      </c>
      <c r="M21" s="35">
        <f t="shared" si="0"/>
        <v>85446992</v>
      </c>
      <c r="N21" s="35">
        <f t="shared" si="0"/>
        <v>261562949</v>
      </c>
      <c r="O21" s="35">
        <f t="shared" si="0"/>
        <v>81368212</v>
      </c>
      <c r="P21" s="35">
        <f t="shared" si="0"/>
        <v>78490256</v>
      </c>
      <c r="Q21" s="35">
        <f t="shared" si="0"/>
        <v>97761269</v>
      </c>
      <c r="R21" s="35">
        <f t="shared" si="0"/>
        <v>257619737</v>
      </c>
      <c r="S21" s="35">
        <f t="shared" si="0"/>
        <v>100225011</v>
      </c>
      <c r="T21" s="35">
        <f t="shared" si="0"/>
        <v>59057667</v>
      </c>
      <c r="U21" s="35">
        <f t="shared" si="0"/>
        <v>67320776</v>
      </c>
      <c r="V21" s="35">
        <f t="shared" si="0"/>
        <v>226603454</v>
      </c>
      <c r="W21" s="35">
        <f t="shared" si="0"/>
        <v>1054724814</v>
      </c>
      <c r="X21" s="35">
        <f t="shared" si="0"/>
        <v>1291705772</v>
      </c>
      <c r="Y21" s="35">
        <f t="shared" si="0"/>
        <v>-236980958</v>
      </c>
      <c r="Z21" s="36">
        <f>+IF(X21&lt;&gt;0,+(Y21/X21)*100,0)</f>
        <v>-18.346357439672413</v>
      </c>
      <c r="AA21" s="33">
        <f>SUM(AA5:AA20)</f>
        <v>1291705772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140733298</v>
      </c>
      <c r="D24" s="6"/>
      <c r="E24" s="7">
        <v>124114958</v>
      </c>
      <c r="F24" s="8">
        <v>126705876</v>
      </c>
      <c r="G24" s="8"/>
      <c r="H24" s="8"/>
      <c r="I24" s="8">
        <v>18263388</v>
      </c>
      <c r="J24" s="8">
        <v>18263388</v>
      </c>
      <c r="K24" s="8">
        <v>16590386</v>
      </c>
      <c r="L24" s="8">
        <v>12969000</v>
      </c>
      <c r="M24" s="8">
        <v>13041149</v>
      </c>
      <c r="N24" s="8">
        <v>42600535</v>
      </c>
      <c r="O24" s="8">
        <v>25453792</v>
      </c>
      <c r="P24" s="8">
        <v>11218589</v>
      </c>
      <c r="Q24" s="8">
        <v>11972891</v>
      </c>
      <c r="R24" s="8">
        <v>48645272</v>
      </c>
      <c r="S24" s="8">
        <v>12238018</v>
      </c>
      <c r="T24" s="8">
        <v>12277076</v>
      </c>
      <c r="U24" s="8">
        <v>12121605</v>
      </c>
      <c r="V24" s="8">
        <v>36636699</v>
      </c>
      <c r="W24" s="8">
        <v>146145894</v>
      </c>
      <c r="X24" s="8">
        <v>126705876</v>
      </c>
      <c r="Y24" s="8">
        <v>19440018</v>
      </c>
      <c r="Z24" s="2">
        <v>15.342633359797771</v>
      </c>
      <c r="AA24" s="6">
        <v>126705876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38060322</v>
      </c>
      <c r="D26" s="6"/>
      <c r="E26" s="7">
        <v>320638192</v>
      </c>
      <c r="F26" s="8">
        <v>272638192</v>
      </c>
      <c r="G26" s="8">
        <v>13140</v>
      </c>
      <c r="H26" s="8"/>
      <c r="I26" s="8"/>
      <c r="J26" s="8">
        <v>13140</v>
      </c>
      <c r="K26" s="8"/>
      <c r="L26" s="8"/>
      <c r="M26" s="8"/>
      <c r="N26" s="8"/>
      <c r="O26" s="8"/>
      <c r="P26" s="8"/>
      <c r="Q26" s="8">
        <v>232225087</v>
      </c>
      <c r="R26" s="8">
        <v>232225087</v>
      </c>
      <c r="S26" s="8">
        <v>22249456</v>
      </c>
      <c r="T26" s="8"/>
      <c r="U26" s="8"/>
      <c r="V26" s="8">
        <v>22249456</v>
      </c>
      <c r="W26" s="8">
        <v>254487683</v>
      </c>
      <c r="X26" s="8">
        <v>272638192</v>
      </c>
      <c r="Y26" s="8">
        <v>-18150509</v>
      </c>
      <c r="Z26" s="2">
        <v>-6.6573611227586191</v>
      </c>
      <c r="AA26" s="6">
        <v>272638192</v>
      </c>
    </row>
    <row r="27" spans="1:27" ht="13.5" x14ac:dyDescent="0.25">
      <c r="A27" s="25" t="s">
        <v>53</v>
      </c>
      <c r="B27" s="24" t="s">
        <v>32</v>
      </c>
      <c r="C27" s="6">
        <v>11245624</v>
      </c>
      <c r="D27" s="6"/>
      <c r="E27" s="7">
        <v>48866019</v>
      </c>
      <c r="F27" s="8">
        <v>28866019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28866019</v>
      </c>
      <c r="Y27" s="8">
        <v>-28866019</v>
      </c>
      <c r="Z27" s="2">
        <v>-100</v>
      </c>
      <c r="AA27" s="6">
        <v>28866019</v>
      </c>
    </row>
    <row r="28" spans="1:27" ht="13.5" x14ac:dyDescent="0.25">
      <c r="A28" s="25" t="s">
        <v>54</v>
      </c>
      <c r="B28" s="24" t="s">
        <v>32</v>
      </c>
      <c r="C28" s="6">
        <v>141440101</v>
      </c>
      <c r="D28" s="6"/>
      <c r="E28" s="7">
        <v>214511784</v>
      </c>
      <c r="F28" s="8">
        <v>210611784</v>
      </c>
      <c r="G28" s="8"/>
      <c r="H28" s="8">
        <v>170475</v>
      </c>
      <c r="I28" s="8">
        <v>51741684</v>
      </c>
      <c r="J28" s="8">
        <v>51912159</v>
      </c>
      <c r="K28" s="8">
        <v>36</v>
      </c>
      <c r="L28" s="8">
        <v>19303497</v>
      </c>
      <c r="M28" s="8">
        <v>147142</v>
      </c>
      <c r="N28" s="8">
        <v>19450675</v>
      </c>
      <c r="O28" s="8">
        <v>48017668</v>
      </c>
      <c r="P28" s="8">
        <v>24817434</v>
      </c>
      <c r="Q28" s="8">
        <v>21251691</v>
      </c>
      <c r="R28" s="8">
        <v>94086793</v>
      </c>
      <c r="S28" s="8">
        <v>22303662</v>
      </c>
      <c r="T28" s="8">
        <v>3045136</v>
      </c>
      <c r="U28" s="8">
        <v>53436023</v>
      </c>
      <c r="V28" s="8">
        <v>78784821</v>
      </c>
      <c r="W28" s="8">
        <v>244234448</v>
      </c>
      <c r="X28" s="8">
        <v>210611784</v>
      </c>
      <c r="Y28" s="8">
        <v>33622664</v>
      </c>
      <c r="Z28" s="2">
        <v>15.964284315639244</v>
      </c>
      <c r="AA28" s="6">
        <v>210611784</v>
      </c>
    </row>
    <row r="29" spans="1:27" ht="13.5" x14ac:dyDescent="0.25">
      <c r="A29" s="25" t="s">
        <v>55</v>
      </c>
      <c r="B29" s="24" t="s">
        <v>32</v>
      </c>
      <c r="C29" s="6">
        <v>1215687388</v>
      </c>
      <c r="D29" s="6"/>
      <c r="E29" s="7">
        <v>1174501846</v>
      </c>
      <c r="F29" s="8">
        <v>1190904152</v>
      </c>
      <c r="G29" s="8"/>
      <c r="H29" s="8">
        <v>9340625</v>
      </c>
      <c r="I29" s="8">
        <v>486400577</v>
      </c>
      <c r="J29" s="8">
        <v>495741202</v>
      </c>
      <c r="K29" s="8">
        <v>5600720</v>
      </c>
      <c r="L29" s="8">
        <v>97342139</v>
      </c>
      <c r="M29" s="8">
        <v>268016</v>
      </c>
      <c r="N29" s="8">
        <v>103210875</v>
      </c>
      <c r="O29" s="8">
        <v>184903522</v>
      </c>
      <c r="P29" s="8">
        <v>89834512</v>
      </c>
      <c r="Q29" s="8">
        <v>97608296</v>
      </c>
      <c r="R29" s="8">
        <v>372346330</v>
      </c>
      <c r="S29" s="8">
        <v>75215931</v>
      </c>
      <c r="T29" s="8">
        <v>5132062</v>
      </c>
      <c r="U29" s="8">
        <v>243012909</v>
      </c>
      <c r="V29" s="8">
        <v>323360902</v>
      </c>
      <c r="W29" s="8">
        <v>1294659309</v>
      </c>
      <c r="X29" s="8">
        <v>1190904152</v>
      </c>
      <c r="Y29" s="8">
        <v>103755157</v>
      </c>
      <c r="Z29" s="2">
        <v>8.7123012230458663</v>
      </c>
      <c r="AA29" s="6">
        <v>1190904152</v>
      </c>
    </row>
    <row r="30" spans="1:27" ht="13.5" x14ac:dyDescent="0.25">
      <c r="A30" s="25" t="s">
        <v>56</v>
      </c>
      <c r="B30" s="24" t="s">
        <v>32</v>
      </c>
      <c r="C30" s="6">
        <v>34281612</v>
      </c>
      <c r="D30" s="6"/>
      <c r="E30" s="7">
        <v>6113096</v>
      </c>
      <c r="F30" s="8">
        <v>4813096</v>
      </c>
      <c r="G30" s="8">
        <v>927822</v>
      </c>
      <c r="H30" s="8">
        <v>5316</v>
      </c>
      <c r="I30" s="8">
        <v>5151</v>
      </c>
      <c r="J30" s="8">
        <v>938289</v>
      </c>
      <c r="K30" s="8"/>
      <c r="L30" s="8">
        <v>15725</v>
      </c>
      <c r="M30" s="8"/>
      <c r="N30" s="8">
        <v>15725</v>
      </c>
      <c r="O30" s="8">
        <v>1018674</v>
      </c>
      <c r="P30" s="8">
        <v>2897</v>
      </c>
      <c r="Q30" s="8">
        <v>19402</v>
      </c>
      <c r="R30" s="8">
        <v>1040973</v>
      </c>
      <c r="S30" s="8"/>
      <c r="T30" s="8">
        <v>3510</v>
      </c>
      <c r="U30" s="8">
        <v>5734524</v>
      </c>
      <c r="V30" s="8">
        <v>5738034</v>
      </c>
      <c r="W30" s="8">
        <v>7733021</v>
      </c>
      <c r="X30" s="8">
        <v>4813096</v>
      </c>
      <c r="Y30" s="8">
        <v>2919925</v>
      </c>
      <c r="Z30" s="2">
        <v>60.666253072866198</v>
      </c>
      <c r="AA30" s="6">
        <v>4813096</v>
      </c>
    </row>
    <row r="31" spans="1:27" ht="13.5" x14ac:dyDescent="0.25">
      <c r="A31" s="25" t="s">
        <v>57</v>
      </c>
      <c r="B31" s="24" t="s">
        <v>32</v>
      </c>
      <c r="C31" s="6">
        <v>120312293</v>
      </c>
      <c r="D31" s="6"/>
      <c r="E31" s="7">
        <v>58876961</v>
      </c>
      <c r="F31" s="8">
        <v>87776961</v>
      </c>
      <c r="G31" s="8">
        <v>1203305</v>
      </c>
      <c r="H31" s="8">
        <v>4170217</v>
      </c>
      <c r="I31" s="8">
        <v>5443231</v>
      </c>
      <c r="J31" s="8">
        <v>10816753</v>
      </c>
      <c r="K31" s="8">
        <v>14629354</v>
      </c>
      <c r="L31" s="8">
        <v>13336998</v>
      </c>
      <c r="M31" s="8">
        <v>10682445</v>
      </c>
      <c r="N31" s="8">
        <v>38648797</v>
      </c>
      <c r="O31" s="8">
        <v>10190966</v>
      </c>
      <c r="P31" s="8">
        <v>17275</v>
      </c>
      <c r="Q31" s="8">
        <v>29314519</v>
      </c>
      <c r="R31" s="8">
        <v>39522760</v>
      </c>
      <c r="S31" s="8">
        <v>21138274</v>
      </c>
      <c r="T31" s="8">
        <v>8212809</v>
      </c>
      <c r="U31" s="8">
        <v>52404030</v>
      </c>
      <c r="V31" s="8">
        <v>81755113</v>
      </c>
      <c r="W31" s="8">
        <v>170743423</v>
      </c>
      <c r="X31" s="8">
        <v>87776961</v>
      </c>
      <c r="Y31" s="8">
        <v>82966462</v>
      </c>
      <c r="Z31" s="2">
        <v>94.519633688388922</v>
      </c>
      <c r="AA31" s="6">
        <v>87776961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16385383</v>
      </c>
      <c r="D33" s="6"/>
      <c r="E33" s="7">
        <v>17165310</v>
      </c>
      <c r="F33" s="8">
        <v>20815310</v>
      </c>
      <c r="G33" s="8">
        <v>3711572</v>
      </c>
      <c r="H33" s="8">
        <v>1743227</v>
      </c>
      <c r="I33" s="8">
        <v>132211</v>
      </c>
      <c r="J33" s="8">
        <v>5587010</v>
      </c>
      <c r="K33" s="8">
        <v>113930</v>
      </c>
      <c r="L33" s="8">
        <v>93579</v>
      </c>
      <c r="M33" s="8">
        <v>4751871</v>
      </c>
      <c r="N33" s="8">
        <v>4959380</v>
      </c>
      <c r="O33" s="8">
        <v>95206</v>
      </c>
      <c r="P33" s="8">
        <v>75574</v>
      </c>
      <c r="Q33" s="8">
        <v>237402</v>
      </c>
      <c r="R33" s="8">
        <v>408182</v>
      </c>
      <c r="S33" s="8">
        <v>68945</v>
      </c>
      <c r="T33" s="8">
        <v>5117101</v>
      </c>
      <c r="U33" s="8">
        <v>1879792</v>
      </c>
      <c r="V33" s="8">
        <v>7065838</v>
      </c>
      <c r="W33" s="8">
        <v>18020410</v>
      </c>
      <c r="X33" s="8">
        <v>20815310</v>
      </c>
      <c r="Y33" s="8">
        <v>-2794900</v>
      </c>
      <c r="Z33" s="2">
        <v>-13.427136083968962</v>
      </c>
      <c r="AA33" s="6">
        <v>20815310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1718146021</v>
      </c>
      <c r="D35" s="33">
        <f>SUM(D24:D34)</f>
        <v>0</v>
      </c>
      <c r="E35" s="34">
        <f t="shared" si="1"/>
        <v>1964788166</v>
      </c>
      <c r="F35" s="35">
        <f t="shared" si="1"/>
        <v>1943131390</v>
      </c>
      <c r="G35" s="35">
        <f t="shared" si="1"/>
        <v>5855839</v>
      </c>
      <c r="H35" s="35">
        <f t="shared" si="1"/>
        <v>15429860</v>
      </c>
      <c r="I35" s="35">
        <f t="shared" si="1"/>
        <v>561986242</v>
      </c>
      <c r="J35" s="35">
        <f t="shared" si="1"/>
        <v>583271941</v>
      </c>
      <c r="K35" s="35">
        <f t="shared" si="1"/>
        <v>36934426</v>
      </c>
      <c r="L35" s="35">
        <f t="shared" si="1"/>
        <v>143060938</v>
      </c>
      <c r="M35" s="35">
        <f t="shared" si="1"/>
        <v>28890623</v>
      </c>
      <c r="N35" s="35">
        <f t="shared" si="1"/>
        <v>208885987</v>
      </c>
      <c r="O35" s="35">
        <f t="shared" si="1"/>
        <v>269679828</v>
      </c>
      <c r="P35" s="35">
        <f t="shared" si="1"/>
        <v>125966281</v>
      </c>
      <c r="Q35" s="35">
        <f t="shared" si="1"/>
        <v>392629288</v>
      </c>
      <c r="R35" s="35">
        <f t="shared" si="1"/>
        <v>788275397</v>
      </c>
      <c r="S35" s="35">
        <f t="shared" si="1"/>
        <v>153214286</v>
      </c>
      <c r="T35" s="35">
        <f t="shared" si="1"/>
        <v>33787694</v>
      </c>
      <c r="U35" s="35">
        <f t="shared" si="1"/>
        <v>368588883</v>
      </c>
      <c r="V35" s="35">
        <f t="shared" si="1"/>
        <v>555590863</v>
      </c>
      <c r="W35" s="35">
        <f t="shared" si="1"/>
        <v>2136024188</v>
      </c>
      <c r="X35" s="35">
        <f t="shared" si="1"/>
        <v>1943131390</v>
      </c>
      <c r="Y35" s="35">
        <f t="shared" si="1"/>
        <v>192892798</v>
      </c>
      <c r="Z35" s="36">
        <f>+IF(X35&lt;&gt;0,+(Y35/X35)*100,0)</f>
        <v>9.9269045311444426</v>
      </c>
      <c r="AA35" s="33">
        <f>SUM(AA24:AA34)</f>
        <v>1943131390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-785218995</v>
      </c>
      <c r="D37" s="46">
        <f>+D21-D35</f>
        <v>0</v>
      </c>
      <c r="E37" s="47">
        <f t="shared" si="2"/>
        <v>-703477310</v>
      </c>
      <c r="F37" s="48">
        <f t="shared" si="2"/>
        <v>-651425618</v>
      </c>
      <c r="G37" s="48">
        <f t="shared" si="2"/>
        <v>86829216</v>
      </c>
      <c r="H37" s="48">
        <f t="shared" si="2"/>
        <v>92776676</v>
      </c>
      <c r="I37" s="48">
        <f t="shared" si="2"/>
        <v>-453939159</v>
      </c>
      <c r="J37" s="48">
        <f t="shared" si="2"/>
        <v>-274333267</v>
      </c>
      <c r="K37" s="48">
        <f t="shared" si="2"/>
        <v>48311775</v>
      </c>
      <c r="L37" s="48">
        <f t="shared" si="2"/>
        <v>-52191182</v>
      </c>
      <c r="M37" s="48">
        <f t="shared" si="2"/>
        <v>56556369</v>
      </c>
      <c r="N37" s="48">
        <f t="shared" si="2"/>
        <v>52676962</v>
      </c>
      <c r="O37" s="48">
        <f t="shared" si="2"/>
        <v>-188311616</v>
      </c>
      <c r="P37" s="48">
        <f t="shared" si="2"/>
        <v>-47476025</v>
      </c>
      <c r="Q37" s="48">
        <f t="shared" si="2"/>
        <v>-294868019</v>
      </c>
      <c r="R37" s="48">
        <f t="shared" si="2"/>
        <v>-530655660</v>
      </c>
      <c r="S37" s="48">
        <f t="shared" si="2"/>
        <v>-52989275</v>
      </c>
      <c r="T37" s="48">
        <f t="shared" si="2"/>
        <v>25269973</v>
      </c>
      <c r="U37" s="48">
        <f t="shared" si="2"/>
        <v>-301268107</v>
      </c>
      <c r="V37" s="48">
        <f t="shared" si="2"/>
        <v>-328987409</v>
      </c>
      <c r="W37" s="48">
        <f t="shared" si="2"/>
        <v>-1081299374</v>
      </c>
      <c r="X37" s="48">
        <f>IF(F21=F35,0,X21-X35)</f>
        <v>-651425618</v>
      </c>
      <c r="Y37" s="48">
        <f t="shared" si="2"/>
        <v>-429873756</v>
      </c>
      <c r="Z37" s="49">
        <f>+IF(X37&lt;&gt;0,+(Y37/X37)*100,0)</f>
        <v>65.989691550632273</v>
      </c>
      <c r="AA37" s="46">
        <f>+AA21-AA35</f>
        <v>-651425618</v>
      </c>
    </row>
    <row r="38" spans="1:27" ht="23.1" customHeight="1" x14ac:dyDescent="0.25">
      <c r="A38" s="50" t="s">
        <v>62</v>
      </c>
      <c r="B38" s="29" t="s">
        <v>32</v>
      </c>
      <c r="C38" s="6">
        <v>30941205</v>
      </c>
      <c r="D38" s="6"/>
      <c r="E38" s="7">
        <v>48500000</v>
      </c>
      <c r="F38" s="8">
        <v>57046527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>
        <v>27391474</v>
      </c>
      <c r="T38" s="8"/>
      <c r="U38" s="8">
        <v>5000000</v>
      </c>
      <c r="V38" s="8">
        <v>32391474</v>
      </c>
      <c r="W38" s="8">
        <v>32391474</v>
      </c>
      <c r="X38" s="8">
        <v>57046527</v>
      </c>
      <c r="Y38" s="8">
        <v>-24655053</v>
      </c>
      <c r="Z38" s="2">
        <v>-43.219200706118357</v>
      </c>
      <c r="AA38" s="6">
        <v>57046527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17960</v>
      </c>
      <c r="V40" s="52">
        <v>17960</v>
      </c>
      <c r="W40" s="52">
        <v>17960</v>
      </c>
      <c r="X40" s="8"/>
      <c r="Y40" s="52">
        <v>17960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-754277790</v>
      </c>
      <c r="D41" s="56">
        <f>SUM(D37:D40)</f>
        <v>0</v>
      </c>
      <c r="E41" s="57">
        <f t="shared" si="3"/>
        <v>-654977310</v>
      </c>
      <c r="F41" s="58">
        <f t="shared" si="3"/>
        <v>-594379091</v>
      </c>
      <c r="G41" s="58">
        <f t="shared" si="3"/>
        <v>86829216</v>
      </c>
      <c r="H41" s="58">
        <f t="shared" si="3"/>
        <v>92776676</v>
      </c>
      <c r="I41" s="58">
        <f t="shared" si="3"/>
        <v>-453939159</v>
      </c>
      <c r="J41" s="58">
        <f t="shared" si="3"/>
        <v>-274333267</v>
      </c>
      <c r="K41" s="58">
        <f t="shared" si="3"/>
        <v>48311775</v>
      </c>
      <c r="L41" s="58">
        <f t="shared" si="3"/>
        <v>-52191182</v>
      </c>
      <c r="M41" s="58">
        <f t="shared" si="3"/>
        <v>56556369</v>
      </c>
      <c r="N41" s="58">
        <f t="shared" si="3"/>
        <v>52676962</v>
      </c>
      <c r="O41" s="58">
        <f t="shared" si="3"/>
        <v>-188311616</v>
      </c>
      <c r="P41" s="58">
        <f t="shared" si="3"/>
        <v>-47476025</v>
      </c>
      <c r="Q41" s="58">
        <f t="shared" si="3"/>
        <v>-294868019</v>
      </c>
      <c r="R41" s="58">
        <f t="shared" si="3"/>
        <v>-530655660</v>
      </c>
      <c r="S41" s="58">
        <f t="shared" si="3"/>
        <v>-25597801</v>
      </c>
      <c r="T41" s="58">
        <f t="shared" si="3"/>
        <v>25269973</v>
      </c>
      <c r="U41" s="58">
        <f t="shared" si="3"/>
        <v>-296250147</v>
      </c>
      <c r="V41" s="58">
        <f t="shared" si="3"/>
        <v>-296577975</v>
      </c>
      <c r="W41" s="58">
        <f t="shared" si="3"/>
        <v>-1048889940</v>
      </c>
      <c r="X41" s="58">
        <f t="shared" si="3"/>
        <v>-594379091</v>
      </c>
      <c r="Y41" s="58">
        <f t="shared" si="3"/>
        <v>-454510849</v>
      </c>
      <c r="Z41" s="59">
        <f>+IF(X41&lt;&gt;0,+(Y41/X41)*100,0)</f>
        <v>76.468175930502241</v>
      </c>
      <c r="AA41" s="56">
        <f>SUM(AA37:AA40)</f>
        <v>-594379091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-754277790</v>
      </c>
      <c r="D43" s="64">
        <f>+D41-D42</f>
        <v>0</v>
      </c>
      <c r="E43" s="65">
        <f t="shared" si="4"/>
        <v>-654977310</v>
      </c>
      <c r="F43" s="66">
        <f t="shared" si="4"/>
        <v>-594379091</v>
      </c>
      <c r="G43" s="66">
        <f t="shared" si="4"/>
        <v>86829216</v>
      </c>
      <c r="H43" s="66">
        <f t="shared" si="4"/>
        <v>92776676</v>
      </c>
      <c r="I43" s="66">
        <f t="shared" si="4"/>
        <v>-453939159</v>
      </c>
      <c r="J43" s="66">
        <f t="shared" si="4"/>
        <v>-274333267</v>
      </c>
      <c r="K43" s="66">
        <f t="shared" si="4"/>
        <v>48311775</v>
      </c>
      <c r="L43" s="66">
        <f t="shared" si="4"/>
        <v>-52191182</v>
      </c>
      <c r="M43" s="66">
        <f t="shared" si="4"/>
        <v>56556369</v>
      </c>
      <c r="N43" s="66">
        <f t="shared" si="4"/>
        <v>52676962</v>
      </c>
      <c r="O43" s="66">
        <f t="shared" si="4"/>
        <v>-188311616</v>
      </c>
      <c r="P43" s="66">
        <f t="shared" si="4"/>
        <v>-47476025</v>
      </c>
      <c r="Q43" s="66">
        <f t="shared" si="4"/>
        <v>-294868019</v>
      </c>
      <c r="R43" s="66">
        <f t="shared" si="4"/>
        <v>-530655660</v>
      </c>
      <c r="S43" s="66">
        <f t="shared" si="4"/>
        <v>-25597801</v>
      </c>
      <c r="T43" s="66">
        <f t="shared" si="4"/>
        <v>25269973</v>
      </c>
      <c r="U43" s="66">
        <f t="shared" si="4"/>
        <v>-296250147</v>
      </c>
      <c r="V43" s="66">
        <f t="shared" si="4"/>
        <v>-296577975</v>
      </c>
      <c r="W43" s="66">
        <f t="shared" si="4"/>
        <v>-1048889940</v>
      </c>
      <c r="X43" s="66">
        <f t="shared" si="4"/>
        <v>-594379091</v>
      </c>
      <c r="Y43" s="66">
        <f t="shared" si="4"/>
        <v>-454510849</v>
      </c>
      <c r="Z43" s="67">
        <f>+IF(X43&lt;&gt;0,+(Y43/X43)*100,0)</f>
        <v>76.468175930502241</v>
      </c>
      <c r="AA43" s="64">
        <f>+AA41-AA42</f>
        <v>-594379091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-754277790</v>
      </c>
      <c r="D45" s="56">
        <f>SUM(D43:D44)</f>
        <v>0</v>
      </c>
      <c r="E45" s="57">
        <f t="shared" si="5"/>
        <v>-654977310</v>
      </c>
      <c r="F45" s="58">
        <f t="shared" si="5"/>
        <v>-594379091</v>
      </c>
      <c r="G45" s="58">
        <f t="shared" si="5"/>
        <v>86829216</v>
      </c>
      <c r="H45" s="58">
        <f t="shared" si="5"/>
        <v>92776676</v>
      </c>
      <c r="I45" s="58">
        <f t="shared" si="5"/>
        <v>-453939159</v>
      </c>
      <c r="J45" s="58">
        <f t="shared" si="5"/>
        <v>-274333267</v>
      </c>
      <c r="K45" s="58">
        <f t="shared" si="5"/>
        <v>48311775</v>
      </c>
      <c r="L45" s="58">
        <f t="shared" si="5"/>
        <v>-52191182</v>
      </c>
      <c r="M45" s="58">
        <f t="shared" si="5"/>
        <v>56556369</v>
      </c>
      <c r="N45" s="58">
        <f t="shared" si="5"/>
        <v>52676962</v>
      </c>
      <c r="O45" s="58">
        <f t="shared" si="5"/>
        <v>-188311616</v>
      </c>
      <c r="P45" s="58">
        <f t="shared" si="5"/>
        <v>-47476025</v>
      </c>
      <c r="Q45" s="58">
        <f t="shared" si="5"/>
        <v>-294868019</v>
      </c>
      <c r="R45" s="58">
        <f t="shared" si="5"/>
        <v>-530655660</v>
      </c>
      <c r="S45" s="58">
        <f t="shared" si="5"/>
        <v>-25597801</v>
      </c>
      <c r="T45" s="58">
        <f t="shared" si="5"/>
        <v>25269973</v>
      </c>
      <c r="U45" s="58">
        <f t="shared" si="5"/>
        <v>-296250147</v>
      </c>
      <c r="V45" s="58">
        <f t="shared" si="5"/>
        <v>-296577975</v>
      </c>
      <c r="W45" s="58">
        <f t="shared" si="5"/>
        <v>-1048889940</v>
      </c>
      <c r="X45" s="58">
        <f t="shared" si="5"/>
        <v>-594379091</v>
      </c>
      <c r="Y45" s="58">
        <f t="shared" si="5"/>
        <v>-454510849</v>
      </c>
      <c r="Z45" s="59">
        <f>+IF(X45&lt;&gt;0,+(Y45/X45)*100,0)</f>
        <v>76.468175930502241</v>
      </c>
      <c r="AA45" s="56">
        <f>SUM(AA43:AA44)</f>
        <v>-594379091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-754277790</v>
      </c>
      <c r="D47" s="71">
        <f>SUM(D45:D46)</f>
        <v>0</v>
      </c>
      <c r="E47" s="72">
        <f t="shared" si="6"/>
        <v>-654977310</v>
      </c>
      <c r="F47" s="73">
        <f t="shared" si="6"/>
        <v>-594379091</v>
      </c>
      <c r="G47" s="73">
        <f t="shared" si="6"/>
        <v>86829216</v>
      </c>
      <c r="H47" s="74">
        <f t="shared" si="6"/>
        <v>92776676</v>
      </c>
      <c r="I47" s="74">
        <f t="shared" si="6"/>
        <v>-453939159</v>
      </c>
      <c r="J47" s="74">
        <f t="shared" si="6"/>
        <v>-274333267</v>
      </c>
      <c r="K47" s="74">
        <f t="shared" si="6"/>
        <v>48311775</v>
      </c>
      <c r="L47" s="74">
        <f t="shared" si="6"/>
        <v>-52191182</v>
      </c>
      <c r="M47" s="73">
        <f t="shared" si="6"/>
        <v>56556369</v>
      </c>
      <c r="N47" s="73">
        <f t="shared" si="6"/>
        <v>52676962</v>
      </c>
      <c r="O47" s="74">
        <f t="shared" si="6"/>
        <v>-188311616</v>
      </c>
      <c r="P47" s="74">
        <f t="shared" si="6"/>
        <v>-47476025</v>
      </c>
      <c r="Q47" s="74">
        <f t="shared" si="6"/>
        <v>-294868019</v>
      </c>
      <c r="R47" s="74">
        <f t="shared" si="6"/>
        <v>-530655660</v>
      </c>
      <c r="S47" s="74">
        <f t="shared" si="6"/>
        <v>-25597801</v>
      </c>
      <c r="T47" s="73">
        <f t="shared" si="6"/>
        <v>25269973</v>
      </c>
      <c r="U47" s="73">
        <f t="shared" si="6"/>
        <v>-296250147</v>
      </c>
      <c r="V47" s="74">
        <f t="shared" si="6"/>
        <v>-296577975</v>
      </c>
      <c r="W47" s="74">
        <f t="shared" si="6"/>
        <v>-1048889940</v>
      </c>
      <c r="X47" s="74">
        <f t="shared" si="6"/>
        <v>-594379091</v>
      </c>
      <c r="Y47" s="74">
        <f t="shared" si="6"/>
        <v>-454510849</v>
      </c>
      <c r="Z47" s="75">
        <f>+IF(X47&lt;&gt;0,+(Y47/X47)*100,0)</f>
        <v>76.468175930502241</v>
      </c>
      <c r="AA47" s="76">
        <f>SUM(AA45:AA46)</f>
        <v>-594379091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665634648</v>
      </c>
      <c r="D6" s="6"/>
      <c r="E6" s="7">
        <v>806075219</v>
      </c>
      <c r="F6" s="8">
        <v>806075219</v>
      </c>
      <c r="G6" s="8">
        <v>72820337</v>
      </c>
      <c r="H6" s="8">
        <v>74029639</v>
      </c>
      <c r="I6" s="8">
        <v>69173523</v>
      </c>
      <c r="J6" s="8">
        <v>216023499</v>
      </c>
      <c r="K6" s="8">
        <v>58064935</v>
      </c>
      <c r="L6" s="8">
        <v>54189161</v>
      </c>
      <c r="M6" s="8">
        <v>76713156</v>
      </c>
      <c r="N6" s="8">
        <v>188967252</v>
      </c>
      <c r="O6" s="8">
        <v>35045756</v>
      </c>
      <c r="P6" s="8">
        <v>54710729</v>
      </c>
      <c r="Q6" s="8">
        <v>49759213</v>
      </c>
      <c r="R6" s="8">
        <v>139515698</v>
      </c>
      <c r="S6" s="8">
        <v>60852320</v>
      </c>
      <c r="T6" s="8">
        <v>50429371</v>
      </c>
      <c r="U6" s="8">
        <v>55535498</v>
      </c>
      <c r="V6" s="8">
        <v>166817189</v>
      </c>
      <c r="W6" s="8">
        <v>711323638</v>
      </c>
      <c r="X6" s="8">
        <v>806075219</v>
      </c>
      <c r="Y6" s="8">
        <v>-94751581</v>
      </c>
      <c r="Z6" s="2">
        <v>-11.754682288527221</v>
      </c>
      <c r="AA6" s="6">
        <v>806075219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21320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897755</v>
      </c>
      <c r="D13" s="6"/>
      <c r="E13" s="7">
        <v>918522</v>
      </c>
      <c r="F13" s="8">
        <v>918522</v>
      </c>
      <c r="G13" s="8">
        <v>73989</v>
      </c>
      <c r="H13" s="8">
        <v>69695</v>
      </c>
      <c r="I13" s="8">
        <v>82126</v>
      </c>
      <c r="J13" s="8">
        <v>225810</v>
      </c>
      <c r="K13" s="8">
        <v>81827</v>
      </c>
      <c r="L13" s="8">
        <v>87636</v>
      </c>
      <c r="M13" s="8">
        <v>85682</v>
      </c>
      <c r="N13" s="8">
        <v>255145</v>
      </c>
      <c r="O13" s="8">
        <v>89711</v>
      </c>
      <c r="P13" s="8">
        <v>86021</v>
      </c>
      <c r="Q13" s="8">
        <v>89030</v>
      </c>
      <c r="R13" s="8">
        <v>264762</v>
      </c>
      <c r="S13" s="8">
        <v>92637</v>
      </c>
      <c r="T13" s="8">
        <v>97156</v>
      </c>
      <c r="U13" s="8">
        <v>110641</v>
      </c>
      <c r="V13" s="8">
        <v>300434</v>
      </c>
      <c r="W13" s="8">
        <v>1046151</v>
      </c>
      <c r="X13" s="8">
        <v>918522</v>
      </c>
      <c r="Y13" s="8">
        <v>127629</v>
      </c>
      <c r="Z13" s="2">
        <v>13.895040075251327</v>
      </c>
      <c r="AA13" s="6">
        <v>918522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900958</v>
      </c>
      <c r="D15" s="6"/>
      <c r="E15" s="7">
        <v>1288704</v>
      </c>
      <c r="F15" s="8">
        <v>1288704</v>
      </c>
      <c r="G15" s="8">
        <v>15978</v>
      </c>
      <c r="H15" s="8">
        <v>7958</v>
      </c>
      <c r="I15" s="8">
        <v>39790</v>
      </c>
      <c r="J15" s="8">
        <v>63726</v>
      </c>
      <c r="K15" s="8">
        <v>27853</v>
      </c>
      <c r="L15" s="8">
        <v>4576</v>
      </c>
      <c r="M15" s="8">
        <v>20492</v>
      </c>
      <c r="N15" s="8">
        <v>52921</v>
      </c>
      <c r="O15" s="8">
        <v>43769</v>
      </c>
      <c r="P15" s="8">
        <v>8040</v>
      </c>
      <c r="Q15" s="8">
        <v>27835</v>
      </c>
      <c r="R15" s="8">
        <v>79644</v>
      </c>
      <c r="S15" s="8">
        <v>64111</v>
      </c>
      <c r="T15" s="8">
        <v>2936</v>
      </c>
      <c r="U15" s="8">
        <v>43769</v>
      </c>
      <c r="V15" s="8">
        <v>110816</v>
      </c>
      <c r="W15" s="8">
        <v>307107</v>
      </c>
      <c r="X15" s="8">
        <v>1288704</v>
      </c>
      <c r="Y15" s="8">
        <v>-981597</v>
      </c>
      <c r="Z15" s="2">
        <v>-76.169314287842667</v>
      </c>
      <c r="AA15" s="6">
        <v>1288704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11283912</v>
      </c>
      <c r="D18" s="6"/>
      <c r="E18" s="7">
        <v>11543750</v>
      </c>
      <c r="F18" s="8">
        <v>11543750</v>
      </c>
      <c r="G18" s="8">
        <v>5016357</v>
      </c>
      <c r="H18" s="8"/>
      <c r="I18" s="8"/>
      <c r="J18" s="8">
        <v>5016357</v>
      </c>
      <c r="K18" s="8"/>
      <c r="L18" s="8"/>
      <c r="M18" s="8">
        <v>4013095</v>
      </c>
      <c r="N18" s="8">
        <v>4013095</v>
      </c>
      <c r="O18" s="8"/>
      <c r="P18" s="8"/>
      <c r="Q18" s="8">
        <v>3009784</v>
      </c>
      <c r="R18" s="8">
        <v>3009784</v>
      </c>
      <c r="S18" s="8"/>
      <c r="T18" s="8"/>
      <c r="U18" s="8"/>
      <c r="V18" s="8"/>
      <c r="W18" s="8">
        <v>12039236</v>
      </c>
      <c r="X18" s="8">
        <v>11543750</v>
      </c>
      <c r="Y18" s="8">
        <v>495486</v>
      </c>
      <c r="Z18" s="2">
        <v>4.2922447211694639</v>
      </c>
      <c r="AA18" s="6">
        <v>11543750</v>
      </c>
    </row>
    <row r="19" spans="1:27" ht="13.5" x14ac:dyDescent="0.25">
      <c r="A19" s="23" t="s">
        <v>46</v>
      </c>
      <c r="B19" s="29" t="s">
        <v>32</v>
      </c>
      <c r="C19" s="6">
        <v>85610</v>
      </c>
      <c r="D19" s="6"/>
      <c r="E19" s="7">
        <v>90684</v>
      </c>
      <c r="F19" s="26">
        <v>90684</v>
      </c>
      <c r="G19" s="26">
        <v>18952</v>
      </c>
      <c r="H19" s="26">
        <v>21834</v>
      </c>
      <c r="I19" s="26">
        <v>16949</v>
      </c>
      <c r="J19" s="26">
        <v>57735</v>
      </c>
      <c r="K19" s="26">
        <v>7245</v>
      </c>
      <c r="L19" s="26">
        <v>6472</v>
      </c>
      <c r="M19" s="26">
        <v>17902</v>
      </c>
      <c r="N19" s="26">
        <v>31619</v>
      </c>
      <c r="O19" s="26">
        <v>6834</v>
      </c>
      <c r="P19" s="26">
        <v>8346</v>
      </c>
      <c r="Q19" s="26">
        <v>7716</v>
      </c>
      <c r="R19" s="26">
        <v>22896</v>
      </c>
      <c r="S19" s="26">
        <v>9048</v>
      </c>
      <c r="T19" s="26">
        <v>11952</v>
      </c>
      <c r="U19" s="26">
        <v>1836</v>
      </c>
      <c r="V19" s="26">
        <v>22836</v>
      </c>
      <c r="W19" s="26">
        <v>135086</v>
      </c>
      <c r="X19" s="26">
        <v>90684</v>
      </c>
      <c r="Y19" s="26">
        <v>44402</v>
      </c>
      <c r="Z19" s="27">
        <v>48.963433461250055</v>
      </c>
      <c r="AA19" s="28">
        <v>90684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678824203</v>
      </c>
      <c r="D21" s="33">
        <f t="shared" si="0"/>
        <v>0</v>
      </c>
      <c r="E21" s="34">
        <f t="shared" si="0"/>
        <v>819916879</v>
      </c>
      <c r="F21" s="35">
        <f t="shared" si="0"/>
        <v>819916879</v>
      </c>
      <c r="G21" s="35">
        <f t="shared" si="0"/>
        <v>77945613</v>
      </c>
      <c r="H21" s="35">
        <f t="shared" si="0"/>
        <v>74129126</v>
      </c>
      <c r="I21" s="35">
        <f t="shared" si="0"/>
        <v>69312388</v>
      </c>
      <c r="J21" s="35">
        <f t="shared" si="0"/>
        <v>221387127</v>
      </c>
      <c r="K21" s="35">
        <f t="shared" si="0"/>
        <v>58181860</v>
      </c>
      <c r="L21" s="35">
        <f t="shared" si="0"/>
        <v>54287845</v>
      </c>
      <c r="M21" s="35">
        <f t="shared" si="0"/>
        <v>80850327</v>
      </c>
      <c r="N21" s="35">
        <f t="shared" si="0"/>
        <v>193320032</v>
      </c>
      <c r="O21" s="35">
        <f t="shared" si="0"/>
        <v>35186070</v>
      </c>
      <c r="P21" s="35">
        <f t="shared" si="0"/>
        <v>54813136</v>
      </c>
      <c r="Q21" s="35">
        <f t="shared" si="0"/>
        <v>52893578</v>
      </c>
      <c r="R21" s="35">
        <f t="shared" si="0"/>
        <v>142892784</v>
      </c>
      <c r="S21" s="35">
        <f t="shared" si="0"/>
        <v>61018116</v>
      </c>
      <c r="T21" s="35">
        <f t="shared" si="0"/>
        <v>50541415</v>
      </c>
      <c r="U21" s="35">
        <f t="shared" si="0"/>
        <v>55691744</v>
      </c>
      <c r="V21" s="35">
        <f t="shared" si="0"/>
        <v>167251275</v>
      </c>
      <c r="W21" s="35">
        <f t="shared" si="0"/>
        <v>724851218</v>
      </c>
      <c r="X21" s="35">
        <f t="shared" si="0"/>
        <v>819916879</v>
      </c>
      <c r="Y21" s="35">
        <f t="shared" si="0"/>
        <v>-95065661</v>
      </c>
      <c r="Z21" s="36">
        <f>+IF(X21&lt;&gt;0,+(Y21/X21)*100,0)</f>
        <v>-11.594548598139056</v>
      </c>
      <c r="AA21" s="33">
        <f>SUM(AA5:AA20)</f>
        <v>819916879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53463142</v>
      </c>
      <c r="D24" s="6"/>
      <c r="E24" s="7">
        <v>57142827</v>
      </c>
      <c r="F24" s="8">
        <v>56330461</v>
      </c>
      <c r="G24" s="8">
        <v>4383679</v>
      </c>
      <c r="H24" s="8">
        <v>4188706</v>
      </c>
      <c r="I24" s="8">
        <v>4257012</v>
      </c>
      <c r="J24" s="8">
        <v>12829397</v>
      </c>
      <c r="K24" s="8">
        <v>3027826</v>
      </c>
      <c r="L24" s="8">
        <v>5524758</v>
      </c>
      <c r="M24" s="8">
        <v>4638470</v>
      </c>
      <c r="N24" s="8">
        <v>13191054</v>
      </c>
      <c r="O24" s="8">
        <v>4518314</v>
      </c>
      <c r="P24" s="8"/>
      <c r="Q24" s="8">
        <v>4214208</v>
      </c>
      <c r="R24" s="8">
        <v>8732522</v>
      </c>
      <c r="S24" s="8">
        <v>4593445</v>
      </c>
      <c r="T24" s="8">
        <v>5252384</v>
      </c>
      <c r="U24" s="8">
        <v>4715115</v>
      </c>
      <c r="V24" s="8">
        <v>14560944</v>
      </c>
      <c r="W24" s="8">
        <v>49313917</v>
      </c>
      <c r="X24" s="8">
        <v>56330461</v>
      </c>
      <c r="Y24" s="8">
        <v>-7016544</v>
      </c>
      <c r="Z24" s="2">
        <v>-12.45603866085882</v>
      </c>
      <c r="AA24" s="6">
        <v>56330461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-3562884</v>
      </c>
      <c r="D26" s="6"/>
      <c r="E26" s="7">
        <v>2622712</v>
      </c>
      <c r="F26" s="8">
        <v>2622712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1279</v>
      </c>
      <c r="V26" s="8">
        <v>1279</v>
      </c>
      <c r="W26" s="8">
        <v>1279</v>
      </c>
      <c r="X26" s="8">
        <v>2622712</v>
      </c>
      <c r="Y26" s="8">
        <v>-2621433</v>
      </c>
      <c r="Z26" s="2">
        <v>-99.951233684827002</v>
      </c>
      <c r="AA26" s="6">
        <v>2622712</v>
      </c>
    </row>
    <row r="27" spans="1:27" ht="13.5" x14ac:dyDescent="0.25">
      <c r="A27" s="25" t="s">
        <v>53</v>
      </c>
      <c r="B27" s="24" t="s">
        <v>32</v>
      </c>
      <c r="C27" s="6">
        <v>42092965</v>
      </c>
      <c r="D27" s="6"/>
      <c r="E27" s="7">
        <v>46923027</v>
      </c>
      <c r="F27" s="8">
        <v>46923027</v>
      </c>
      <c r="G27" s="8">
        <v>7691433</v>
      </c>
      <c r="H27" s="8">
        <v>129075</v>
      </c>
      <c r="I27" s="8">
        <v>3910254</v>
      </c>
      <c r="J27" s="8">
        <v>11730762</v>
      </c>
      <c r="K27" s="8">
        <v>3910254</v>
      </c>
      <c r="L27" s="8">
        <v>3910254</v>
      </c>
      <c r="M27" s="8">
        <v>3910254</v>
      </c>
      <c r="N27" s="8">
        <v>11730762</v>
      </c>
      <c r="O27" s="8">
        <v>3910254</v>
      </c>
      <c r="P27" s="8"/>
      <c r="Q27" s="8">
        <v>3910254</v>
      </c>
      <c r="R27" s="8">
        <v>7820508</v>
      </c>
      <c r="S27" s="8">
        <v>3910254</v>
      </c>
      <c r="T27" s="8">
        <v>3910254</v>
      </c>
      <c r="U27" s="8">
        <v>3910254</v>
      </c>
      <c r="V27" s="8">
        <v>11730762</v>
      </c>
      <c r="W27" s="8">
        <v>43012794</v>
      </c>
      <c r="X27" s="8">
        <v>46923027</v>
      </c>
      <c r="Y27" s="8">
        <v>-3910233</v>
      </c>
      <c r="Z27" s="2">
        <v>-8.3332923086995212</v>
      </c>
      <c r="AA27" s="6">
        <v>46923027</v>
      </c>
    </row>
    <row r="28" spans="1:27" ht="13.5" x14ac:dyDescent="0.25">
      <c r="A28" s="25" t="s">
        <v>54</v>
      </c>
      <c r="B28" s="24" t="s">
        <v>32</v>
      </c>
      <c r="C28" s="6">
        <v>15575563</v>
      </c>
      <c r="D28" s="6"/>
      <c r="E28" s="7">
        <v>22646028</v>
      </c>
      <c r="F28" s="8">
        <v>22646028</v>
      </c>
      <c r="G28" s="8">
        <v>183</v>
      </c>
      <c r="H28" s="8">
        <v>147</v>
      </c>
      <c r="I28" s="8">
        <v>111</v>
      </c>
      <c r="J28" s="8">
        <v>441</v>
      </c>
      <c r="K28" s="8">
        <v>74</v>
      </c>
      <c r="L28" s="8">
        <v>74</v>
      </c>
      <c r="M28" s="8">
        <v>37</v>
      </c>
      <c r="N28" s="8">
        <v>185</v>
      </c>
      <c r="O28" s="8"/>
      <c r="P28" s="8"/>
      <c r="Q28" s="8"/>
      <c r="R28" s="8"/>
      <c r="S28" s="8"/>
      <c r="T28" s="8"/>
      <c r="U28" s="8">
        <v>20466701</v>
      </c>
      <c r="V28" s="8">
        <v>20466701</v>
      </c>
      <c r="W28" s="8">
        <v>20467327</v>
      </c>
      <c r="X28" s="8">
        <v>22646028</v>
      </c>
      <c r="Y28" s="8">
        <v>-2178701</v>
      </c>
      <c r="Z28" s="2">
        <v>-9.6206760850070481</v>
      </c>
      <c r="AA28" s="6">
        <v>22646028</v>
      </c>
    </row>
    <row r="29" spans="1:27" ht="13.5" x14ac:dyDescent="0.25">
      <c r="A29" s="25" t="s">
        <v>55</v>
      </c>
      <c r="B29" s="24" t="s">
        <v>32</v>
      </c>
      <c r="C29" s="6">
        <v>547004292</v>
      </c>
      <c r="D29" s="6"/>
      <c r="E29" s="7">
        <v>624018012</v>
      </c>
      <c r="F29" s="8">
        <v>614018012</v>
      </c>
      <c r="G29" s="8">
        <v>133161</v>
      </c>
      <c r="H29" s="8">
        <v>79263124</v>
      </c>
      <c r="I29" s="8">
        <v>78220762</v>
      </c>
      <c r="J29" s="8">
        <v>157617047</v>
      </c>
      <c r="K29" s="8">
        <v>48129226</v>
      </c>
      <c r="L29" s="8">
        <v>43264786</v>
      </c>
      <c r="M29" s="8">
        <v>43204114</v>
      </c>
      <c r="N29" s="8">
        <v>134598126</v>
      </c>
      <c r="O29" s="8">
        <v>42104433</v>
      </c>
      <c r="P29" s="8">
        <v>43618514</v>
      </c>
      <c r="Q29" s="8">
        <v>43896248</v>
      </c>
      <c r="R29" s="8">
        <v>129619195</v>
      </c>
      <c r="S29" s="8">
        <v>40420864</v>
      </c>
      <c r="T29" s="8">
        <v>43046659</v>
      </c>
      <c r="U29" s="8">
        <v>43370156</v>
      </c>
      <c r="V29" s="8">
        <v>126837679</v>
      </c>
      <c r="W29" s="8">
        <v>548672047</v>
      </c>
      <c r="X29" s="8">
        <v>614018012</v>
      </c>
      <c r="Y29" s="8">
        <v>-65345965</v>
      </c>
      <c r="Z29" s="2">
        <v>-10.642353110644578</v>
      </c>
      <c r="AA29" s="6">
        <v>614018012</v>
      </c>
    </row>
    <row r="30" spans="1:27" ht="13.5" x14ac:dyDescent="0.25">
      <c r="A30" s="25" t="s">
        <v>56</v>
      </c>
      <c r="B30" s="24" t="s">
        <v>32</v>
      </c>
      <c r="C30" s="6">
        <v>6571379</v>
      </c>
      <c r="D30" s="6"/>
      <c r="E30" s="7">
        <v>7943553</v>
      </c>
      <c r="F30" s="8">
        <v>9454553</v>
      </c>
      <c r="G30" s="8">
        <v>968347</v>
      </c>
      <c r="H30" s="8">
        <v>734559</v>
      </c>
      <c r="I30" s="8">
        <v>456775</v>
      </c>
      <c r="J30" s="8">
        <v>2159681</v>
      </c>
      <c r="K30" s="8">
        <v>34249</v>
      </c>
      <c r="L30" s="8">
        <v>373941</v>
      </c>
      <c r="M30" s="8">
        <v>729552</v>
      </c>
      <c r="N30" s="8">
        <v>1137742</v>
      </c>
      <c r="O30" s="8">
        <v>1003756</v>
      </c>
      <c r="P30" s="8">
        <v>468127</v>
      </c>
      <c r="Q30" s="8">
        <v>1409986</v>
      </c>
      <c r="R30" s="8">
        <v>2881869</v>
      </c>
      <c r="S30" s="8">
        <v>1259814</v>
      </c>
      <c r="T30" s="8">
        <v>808384</v>
      </c>
      <c r="U30" s="8">
        <v>276347</v>
      </c>
      <c r="V30" s="8">
        <v>2344545</v>
      </c>
      <c r="W30" s="8">
        <v>8523837</v>
      </c>
      <c r="X30" s="8">
        <v>9454553</v>
      </c>
      <c r="Y30" s="8">
        <v>-930716</v>
      </c>
      <c r="Z30" s="2">
        <v>-9.8441036821095622</v>
      </c>
      <c r="AA30" s="6">
        <v>9454553</v>
      </c>
    </row>
    <row r="31" spans="1:27" ht="13.5" x14ac:dyDescent="0.25">
      <c r="A31" s="25" t="s">
        <v>57</v>
      </c>
      <c r="B31" s="24" t="s">
        <v>32</v>
      </c>
      <c r="C31" s="6">
        <v>32584407</v>
      </c>
      <c r="D31" s="6"/>
      <c r="E31" s="7">
        <v>35321249</v>
      </c>
      <c r="F31" s="8">
        <v>53507249</v>
      </c>
      <c r="G31" s="8">
        <v>1203367</v>
      </c>
      <c r="H31" s="8">
        <v>2561554</v>
      </c>
      <c r="I31" s="8">
        <v>4031105</v>
      </c>
      <c r="J31" s="8">
        <v>7796026</v>
      </c>
      <c r="K31" s="8">
        <v>3665307</v>
      </c>
      <c r="L31" s="8">
        <v>3298530</v>
      </c>
      <c r="M31" s="8">
        <v>5978358</v>
      </c>
      <c r="N31" s="8">
        <v>12942195</v>
      </c>
      <c r="O31" s="8">
        <v>4244673</v>
      </c>
      <c r="P31" s="8">
        <v>1800384</v>
      </c>
      <c r="Q31" s="8">
        <v>9019098</v>
      </c>
      <c r="R31" s="8">
        <v>15064155</v>
      </c>
      <c r="S31" s="8">
        <v>2951933</v>
      </c>
      <c r="T31" s="8">
        <v>2126836</v>
      </c>
      <c r="U31" s="8">
        <v>9514401</v>
      </c>
      <c r="V31" s="8">
        <v>14593170</v>
      </c>
      <c r="W31" s="8">
        <v>50395546</v>
      </c>
      <c r="X31" s="8">
        <v>53507249</v>
      </c>
      <c r="Y31" s="8">
        <v>-3111703</v>
      </c>
      <c r="Z31" s="2">
        <v>-5.815479319446978</v>
      </c>
      <c r="AA31" s="6">
        <v>53507249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2726731</v>
      </c>
      <c r="D33" s="6"/>
      <c r="E33" s="7">
        <v>4948681</v>
      </c>
      <c r="F33" s="8">
        <v>4833681</v>
      </c>
      <c r="G33" s="8">
        <v>429437</v>
      </c>
      <c r="H33" s="8">
        <v>109520</v>
      </c>
      <c r="I33" s="8">
        <v>2079796</v>
      </c>
      <c r="J33" s="8">
        <v>2618753</v>
      </c>
      <c r="K33" s="8">
        <v>65943</v>
      </c>
      <c r="L33" s="8">
        <v>128710</v>
      </c>
      <c r="M33" s="8">
        <v>139989</v>
      </c>
      <c r="N33" s="8">
        <v>334642</v>
      </c>
      <c r="O33" s="8">
        <v>200629</v>
      </c>
      <c r="P33" s="8">
        <v>128515</v>
      </c>
      <c r="Q33" s="8">
        <v>56744</v>
      </c>
      <c r="R33" s="8">
        <v>385888</v>
      </c>
      <c r="S33" s="8">
        <v>100278</v>
      </c>
      <c r="T33" s="8">
        <v>50575</v>
      </c>
      <c r="U33" s="8">
        <v>140953</v>
      </c>
      <c r="V33" s="8">
        <v>291806</v>
      </c>
      <c r="W33" s="8">
        <v>3631089</v>
      </c>
      <c r="X33" s="8">
        <v>4833681</v>
      </c>
      <c r="Y33" s="8">
        <v>-1202592</v>
      </c>
      <c r="Z33" s="2">
        <v>-24.879424190384096</v>
      </c>
      <c r="AA33" s="6">
        <v>4833681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696455595</v>
      </c>
      <c r="D35" s="33">
        <f>SUM(D24:D34)</f>
        <v>0</v>
      </c>
      <c r="E35" s="34">
        <f t="shared" si="1"/>
        <v>801566089</v>
      </c>
      <c r="F35" s="35">
        <f t="shared" si="1"/>
        <v>810335723</v>
      </c>
      <c r="G35" s="35">
        <f t="shared" si="1"/>
        <v>14809607</v>
      </c>
      <c r="H35" s="35">
        <f t="shared" si="1"/>
        <v>86986685</v>
      </c>
      <c r="I35" s="35">
        <f t="shared" si="1"/>
        <v>92955815</v>
      </c>
      <c r="J35" s="35">
        <f t="shared" si="1"/>
        <v>194752107</v>
      </c>
      <c r="K35" s="35">
        <f t="shared" si="1"/>
        <v>58832879</v>
      </c>
      <c r="L35" s="35">
        <f t="shared" si="1"/>
        <v>56501053</v>
      </c>
      <c r="M35" s="35">
        <f t="shared" si="1"/>
        <v>58600774</v>
      </c>
      <c r="N35" s="35">
        <f t="shared" si="1"/>
        <v>173934706</v>
      </c>
      <c r="O35" s="35">
        <f t="shared" si="1"/>
        <v>55982059</v>
      </c>
      <c r="P35" s="35">
        <f t="shared" si="1"/>
        <v>46015540</v>
      </c>
      <c r="Q35" s="35">
        <f t="shared" si="1"/>
        <v>62506538</v>
      </c>
      <c r="R35" s="35">
        <f t="shared" si="1"/>
        <v>164504137</v>
      </c>
      <c r="S35" s="35">
        <f t="shared" si="1"/>
        <v>53236588</v>
      </c>
      <c r="T35" s="35">
        <f t="shared" si="1"/>
        <v>55195092</v>
      </c>
      <c r="U35" s="35">
        <f t="shared" si="1"/>
        <v>82395206</v>
      </c>
      <c r="V35" s="35">
        <f t="shared" si="1"/>
        <v>190826886</v>
      </c>
      <c r="W35" s="35">
        <f t="shared" si="1"/>
        <v>724017836</v>
      </c>
      <c r="X35" s="35">
        <f t="shared" si="1"/>
        <v>810335723</v>
      </c>
      <c r="Y35" s="35">
        <f t="shared" si="1"/>
        <v>-86317887</v>
      </c>
      <c r="Z35" s="36">
        <f>+IF(X35&lt;&gt;0,+(Y35/X35)*100,0)</f>
        <v>-10.652114247220469</v>
      </c>
      <c r="AA35" s="33">
        <f>SUM(AA24:AA34)</f>
        <v>810335723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-17631392</v>
      </c>
      <c r="D37" s="46">
        <f>+D21-D35</f>
        <v>0</v>
      </c>
      <c r="E37" s="47">
        <f t="shared" si="2"/>
        <v>18350790</v>
      </c>
      <c r="F37" s="48">
        <f t="shared" si="2"/>
        <v>9581156</v>
      </c>
      <c r="G37" s="48">
        <f t="shared" si="2"/>
        <v>63136006</v>
      </c>
      <c r="H37" s="48">
        <f t="shared" si="2"/>
        <v>-12857559</v>
      </c>
      <c r="I37" s="48">
        <f t="shared" si="2"/>
        <v>-23643427</v>
      </c>
      <c r="J37" s="48">
        <f t="shared" si="2"/>
        <v>26635020</v>
      </c>
      <c r="K37" s="48">
        <f t="shared" si="2"/>
        <v>-651019</v>
      </c>
      <c r="L37" s="48">
        <f t="shared" si="2"/>
        <v>-2213208</v>
      </c>
      <c r="M37" s="48">
        <f t="shared" si="2"/>
        <v>22249553</v>
      </c>
      <c r="N37" s="48">
        <f t="shared" si="2"/>
        <v>19385326</v>
      </c>
      <c r="O37" s="48">
        <f t="shared" si="2"/>
        <v>-20795989</v>
      </c>
      <c r="P37" s="48">
        <f t="shared" si="2"/>
        <v>8797596</v>
      </c>
      <c r="Q37" s="48">
        <f t="shared" si="2"/>
        <v>-9612960</v>
      </c>
      <c r="R37" s="48">
        <f t="shared" si="2"/>
        <v>-21611353</v>
      </c>
      <c r="S37" s="48">
        <f t="shared" si="2"/>
        <v>7781528</v>
      </c>
      <c r="T37" s="48">
        <f t="shared" si="2"/>
        <v>-4653677</v>
      </c>
      <c r="U37" s="48">
        <f t="shared" si="2"/>
        <v>-26703462</v>
      </c>
      <c r="V37" s="48">
        <f t="shared" si="2"/>
        <v>-23575611</v>
      </c>
      <c r="W37" s="48">
        <f t="shared" si="2"/>
        <v>833382</v>
      </c>
      <c r="X37" s="48">
        <f>IF(F21=F35,0,X21-X35)</f>
        <v>9581156</v>
      </c>
      <c r="Y37" s="48">
        <f t="shared" si="2"/>
        <v>-8747774</v>
      </c>
      <c r="Z37" s="49">
        <f>+IF(X37&lt;&gt;0,+(Y37/X37)*100,0)</f>
        <v>-91.301863783451594</v>
      </c>
      <c r="AA37" s="46">
        <f>+AA21-AA35</f>
        <v>9581156</v>
      </c>
    </row>
    <row r="38" spans="1:27" ht="23.1" customHeight="1" x14ac:dyDescent="0.25">
      <c r="A38" s="50" t="s">
        <v>62</v>
      </c>
      <c r="B38" s="29" t="s">
        <v>32</v>
      </c>
      <c r="C38" s="6">
        <v>11900303</v>
      </c>
      <c r="D38" s="6"/>
      <c r="E38" s="7">
        <v>20660000</v>
      </c>
      <c r="F38" s="8">
        <v>20660000</v>
      </c>
      <c r="G38" s="8"/>
      <c r="H38" s="8"/>
      <c r="I38" s="8"/>
      <c r="J38" s="8"/>
      <c r="K38" s="8">
        <v>6892742</v>
      </c>
      <c r="L38" s="8">
        <v>1059212</v>
      </c>
      <c r="M38" s="8">
        <v>5736190</v>
      </c>
      <c r="N38" s="8">
        <v>13688144</v>
      </c>
      <c r="O38" s="8"/>
      <c r="P38" s="8"/>
      <c r="Q38" s="8">
        <v>2791167</v>
      </c>
      <c r="R38" s="8">
        <v>2791167</v>
      </c>
      <c r="S38" s="8">
        <v>810111</v>
      </c>
      <c r="T38" s="8">
        <v>910540</v>
      </c>
      <c r="U38" s="8">
        <v>132747</v>
      </c>
      <c r="V38" s="8">
        <v>1853398</v>
      </c>
      <c r="W38" s="8">
        <v>18332709</v>
      </c>
      <c r="X38" s="8">
        <v>20660000</v>
      </c>
      <c r="Y38" s="8">
        <v>-2327291</v>
      </c>
      <c r="Z38" s="2">
        <v>-11.264719264278799</v>
      </c>
      <c r="AA38" s="6">
        <v>20660000</v>
      </c>
    </row>
    <row r="39" spans="1:27" ht="57" customHeight="1" x14ac:dyDescent="0.25">
      <c r="A39" s="50" t="s">
        <v>63</v>
      </c>
      <c r="B39" s="29" t="s">
        <v>32</v>
      </c>
      <c r="C39" s="28">
        <v>234370</v>
      </c>
      <c r="D39" s="28"/>
      <c r="E39" s="7">
        <v>617976</v>
      </c>
      <c r="F39" s="26">
        <v>617976</v>
      </c>
      <c r="G39" s="26">
        <v>134583</v>
      </c>
      <c r="H39" s="26">
        <v>16626</v>
      </c>
      <c r="I39" s="26">
        <v>34304</v>
      </c>
      <c r="J39" s="26">
        <v>185513</v>
      </c>
      <c r="K39" s="26">
        <v>20583</v>
      </c>
      <c r="L39" s="26"/>
      <c r="M39" s="26"/>
      <c r="N39" s="26">
        <v>20583</v>
      </c>
      <c r="O39" s="26">
        <v>14477</v>
      </c>
      <c r="P39" s="26">
        <v>54887</v>
      </c>
      <c r="Q39" s="26">
        <v>307367</v>
      </c>
      <c r="R39" s="26">
        <v>376731</v>
      </c>
      <c r="S39" s="26">
        <v>54865</v>
      </c>
      <c r="T39" s="26">
        <v>27443</v>
      </c>
      <c r="U39" s="26">
        <v>185435</v>
      </c>
      <c r="V39" s="26">
        <v>267743</v>
      </c>
      <c r="W39" s="26">
        <v>850570</v>
      </c>
      <c r="X39" s="26">
        <v>617976</v>
      </c>
      <c r="Y39" s="26">
        <v>232594</v>
      </c>
      <c r="Z39" s="27">
        <v>37.638031250404545</v>
      </c>
      <c r="AA39" s="28">
        <v>617976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-5496719</v>
      </c>
      <c r="D41" s="56">
        <f>SUM(D37:D40)</f>
        <v>0</v>
      </c>
      <c r="E41" s="57">
        <f t="shared" si="3"/>
        <v>39628766</v>
      </c>
      <c r="F41" s="58">
        <f t="shared" si="3"/>
        <v>30859132</v>
      </c>
      <c r="G41" s="58">
        <f t="shared" si="3"/>
        <v>63270589</v>
      </c>
      <c r="H41" s="58">
        <f t="shared" si="3"/>
        <v>-12840933</v>
      </c>
      <c r="I41" s="58">
        <f t="shared" si="3"/>
        <v>-23609123</v>
      </c>
      <c r="J41" s="58">
        <f t="shared" si="3"/>
        <v>26820533</v>
      </c>
      <c r="K41" s="58">
        <f t="shared" si="3"/>
        <v>6262306</v>
      </c>
      <c r="L41" s="58">
        <f t="shared" si="3"/>
        <v>-1153996</v>
      </c>
      <c r="M41" s="58">
        <f t="shared" si="3"/>
        <v>27985743</v>
      </c>
      <c r="N41" s="58">
        <f t="shared" si="3"/>
        <v>33094053</v>
      </c>
      <c r="O41" s="58">
        <f t="shared" si="3"/>
        <v>-20781512</v>
      </c>
      <c r="P41" s="58">
        <f t="shared" si="3"/>
        <v>8852483</v>
      </c>
      <c r="Q41" s="58">
        <f t="shared" si="3"/>
        <v>-6514426</v>
      </c>
      <c r="R41" s="58">
        <f t="shared" si="3"/>
        <v>-18443455</v>
      </c>
      <c r="S41" s="58">
        <f t="shared" si="3"/>
        <v>8646504</v>
      </c>
      <c r="T41" s="58">
        <f t="shared" si="3"/>
        <v>-3715694</v>
      </c>
      <c r="U41" s="58">
        <f t="shared" si="3"/>
        <v>-26385280</v>
      </c>
      <c r="V41" s="58">
        <f t="shared" si="3"/>
        <v>-21454470</v>
      </c>
      <c r="W41" s="58">
        <f t="shared" si="3"/>
        <v>20016661</v>
      </c>
      <c r="X41" s="58">
        <f t="shared" si="3"/>
        <v>30859132</v>
      </c>
      <c r="Y41" s="58">
        <f t="shared" si="3"/>
        <v>-10842471</v>
      </c>
      <c r="Z41" s="59">
        <f>+IF(X41&lt;&gt;0,+(Y41/X41)*100,0)</f>
        <v>-35.135372569779342</v>
      </c>
      <c r="AA41" s="56">
        <f>SUM(AA37:AA40)</f>
        <v>30859132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-5496719</v>
      </c>
      <c r="D43" s="64">
        <f>+D41-D42</f>
        <v>0</v>
      </c>
      <c r="E43" s="65">
        <f t="shared" si="4"/>
        <v>39628766</v>
      </c>
      <c r="F43" s="66">
        <f t="shared" si="4"/>
        <v>30859132</v>
      </c>
      <c r="G43" s="66">
        <f t="shared" si="4"/>
        <v>63270589</v>
      </c>
      <c r="H43" s="66">
        <f t="shared" si="4"/>
        <v>-12840933</v>
      </c>
      <c r="I43" s="66">
        <f t="shared" si="4"/>
        <v>-23609123</v>
      </c>
      <c r="J43" s="66">
        <f t="shared" si="4"/>
        <v>26820533</v>
      </c>
      <c r="K43" s="66">
        <f t="shared" si="4"/>
        <v>6262306</v>
      </c>
      <c r="L43" s="66">
        <f t="shared" si="4"/>
        <v>-1153996</v>
      </c>
      <c r="M43" s="66">
        <f t="shared" si="4"/>
        <v>27985743</v>
      </c>
      <c r="N43" s="66">
        <f t="shared" si="4"/>
        <v>33094053</v>
      </c>
      <c r="O43" s="66">
        <f t="shared" si="4"/>
        <v>-20781512</v>
      </c>
      <c r="P43" s="66">
        <f t="shared" si="4"/>
        <v>8852483</v>
      </c>
      <c r="Q43" s="66">
        <f t="shared" si="4"/>
        <v>-6514426</v>
      </c>
      <c r="R43" s="66">
        <f t="shared" si="4"/>
        <v>-18443455</v>
      </c>
      <c r="S43" s="66">
        <f t="shared" si="4"/>
        <v>8646504</v>
      </c>
      <c r="T43" s="66">
        <f t="shared" si="4"/>
        <v>-3715694</v>
      </c>
      <c r="U43" s="66">
        <f t="shared" si="4"/>
        <v>-26385280</v>
      </c>
      <c r="V43" s="66">
        <f t="shared" si="4"/>
        <v>-21454470</v>
      </c>
      <c r="W43" s="66">
        <f t="shared" si="4"/>
        <v>20016661</v>
      </c>
      <c r="X43" s="66">
        <f t="shared" si="4"/>
        <v>30859132</v>
      </c>
      <c r="Y43" s="66">
        <f t="shared" si="4"/>
        <v>-10842471</v>
      </c>
      <c r="Z43" s="67">
        <f>+IF(X43&lt;&gt;0,+(Y43/X43)*100,0)</f>
        <v>-35.135372569779342</v>
      </c>
      <c r="AA43" s="64">
        <f>+AA41-AA42</f>
        <v>30859132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-5496719</v>
      </c>
      <c r="D45" s="56">
        <f>SUM(D43:D44)</f>
        <v>0</v>
      </c>
      <c r="E45" s="57">
        <f t="shared" si="5"/>
        <v>39628766</v>
      </c>
      <c r="F45" s="58">
        <f t="shared" si="5"/>
        <v>30859132</v>
      </c>
      <c r="G45" s="58">
        <f t="shared" si="5"/>
        <v>63270589</v>
      </c>
      <c r="H45" s="58">
        <f t="shared" si="5"/>
        <v>-12840933</v>
      </c>
      <c r="I45" s="58">
        <f t="shared" si="5"/>
        <v>-23609123</v>
      </c>
      <c r="J45" s="58">
        <f t="shared" si="5"/>
        <v>26820533</v>
      </c>
      <c r="K45" s="58">
        <f t="shared" si="5"/>
        <v>6262306</v>
      </c>
      <c r="L45" s="58">
        <f t="shared" si="5"/>
        <v>-1153996</v>
      </c>
      <c r="M45" s="58">
        <f t="shared" si="5"/>
        <v>27985743</v>
      </c>
      <c r="N45" s="58">
        <f t="shared" si="5"/>
        <v>33094053</v>
      </c>
      <c r="O45" s="58">
        <f t="shared" si="5"/>
        <v>-20781512</v>
      </c>
      <c r="P45" s="58">
        <f t="shared" si="5"/>
        <v>8852483</v>
      </c>
      <c r="Q45" s="58">
        <f t="shared" si="5"/>
        <v>-6514426</v>
      </c>
      <c r="R45" s="58">
        <f t="shared" si="5"/>
        <v>-18443455</v>
      </c>
      <c r="S45" s="58">
        <f t="shared" si="5"/>
        <v>8646504</v>
      </c>
      <c r="T45" s="58">
        <f t="shared" si="5"/>
        <v>-3715694</v>
      </c>
      <c r="U45" s="58">
        <f t="shared" si="5"/>
        <v>-26385280</v>
      </c>
      <c r="V45" s="58">
        <f t="shared" si="5"/>
        <v>-21454470</v>
      </c>
      <c r="W45" s="58">
        <f t="shared" si="5"/>
        <v>20016661</v>
      </c>
      <c r="X45" s="58">
        <f t="shared" si="5"/>
        <v>30859132</v>
      </c>
      <c r="Y45" s="58">
        <f t="shared" si="5"/>
        <v>-10842471</v>
      </c>
      <c r="Z45" s="59">
        <f>+IF(X45&lt;&gt;0,+(Y45/X45)*100,0)</f>
        <v>-35.135372569779342</v>
      </c>
      <c r="AA45" s="56">
        <f>SUM(AA43:AA44)</f>
        <v>30859132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-5496719</v>
      </c>
      <c r="D47" s="71">
        <f>SUM(D45:D46)</f>
        <v>0</v>
      </c>
      <c r="E47" s="72">
        <f t="shared" si="6"/>
        <v>39628766</v>
      </c>
      <c r="F47" s="73">
        <f t="shared" si="6"/>
        <v>30859132</v>
      </c>
      <c r="G47" s="73">
        <f t="shared" si="6"/>
        <v>63270589</v>
      </c>
      <c r="H47" s="74">
        <f t="shared" si="6"/>
        <v>-12840933</v>
      </c>
      <c r="I47" s="74">
        <f t="shared" si="6"/>
        <v>-23609123</v>
      </c>
      <c r="J47" s="74">
        <f t="shared" si="6"/>
        <v>26820533</v>
      </c>
      <c r="K47" s="74">
        <f t="shared" si="6"/>
        <v>6262306</v>
      </c>
      <c r="L47" s="74">
        <f t="shared" si="6"/>
        <v>-1153996</v>
      </c>
      <c r="M47" s="73">
        <f t="shared" si="6"/>
        <v>27985743</v>
      </c>
      <c r="N47" s="73">
        <f t="shared" si="6"/>
        <v>33094053</v>
      </c>
      <c r="O47" s="74">
        <f t="shared" si="6"/>
        <v>-20781512</v>
      </c>
      <c r="P47" s="74">
        <f t="shared" si="6"/>
        <v>8852483</v>
      </c>
      <c r="Q47" s="74">
        <f t="shared" si="6"/>
        <v>-6514426</v>
      </c>
      <c r="R47" s="74">
        <f t="shared" si="6"/>
        <v>-18443455</v>
      </c>
      <c r="S47" s="74">
        <f t="shared" si="6"/>
        <v>8646504</v>
      </c>
      <c r="T47" s="73">
        <f t="shared" si="6"/>
        <v>-3715694</v>
      </c>
      <c r="U47" s="73">
        <f t="shared" si="6"/>
        <v>-26385280</v>
      </c>
      <c r="V47" s="74">
        <f t="shared" si="6"/>
        <v>-21454470</v>
      </c>
      <c r="W47" s="74">
        <f t="shared" si="6"/>
        <v>20016661</v>
      </c>
      <c r="X47" s="74">
        <f t="shared" si="6"/>
        <v>30859132</v>
      </c>
      <c r="Y47" s="74">
        <f t="shared" si="6"/>
        <v>-10842471</v>
      </c>
      <c r="Z47" s="75">
        <f>+IF(X47&lt;&gt;0,+(Y47/X47)*100,0)</f>
        <v>-35.135372569779342</v>
      </c>
      <c r="AA47" s="76">
        <f>SUM(AA45:AA46)</f>
        <v>30859132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91521065</v>
      </c>
      <c r="D6" s="6">
        <v>73412988</v>
      </c>
      <c r="E6" s="7">
        <v>93434976</v>
      </c>
      <c r="F6" s="8">
        <v>93434976</v>
      </c>
      <c r="G6" s="8">
        <v>5628137</v>
      </c>
      <c r="H6" s="8">
        <v>6394287</v>
      </c>
      <c r="I6" s="8">
        <v>7680216</v>
      </c>
      <c r="J6" s="8">
        <v>19702640</v>
      </c>
      <c r="K6" s="8">
        <v>6818272</v>
      </c>
      <c r="L6" s="8">
        <v>6496651</v>
      </c>
      <c r="M6" s="8">
        <v>5943604</v>
      </c>
      <c r="N6" s="8">
        <v>19258527</v>
      </c>
      <c r="O6" s="8">
        <v>6248704</v>
      </c>
      <c r="P6" s="8">
        <v>6092252</v>
      </c>
      <c r="Q6" s="8">
        <v>6347109</v>
      </c>
      <c r="R6" s="8">
        <v>18688065</v>
      </c>
      <c r="S6" s="8">
        <v>6296290</v>
      </c>
      <c r="T6" s="8">
        <v>24416708</v>
      </c>
      <c r="U6" s="8">
        <v>-14946928</v>
      </c>
      <c r="V6" s="8">
        <v>15766070</v>
      </c>
      <c r="W6" s="8">
        <v>73415302</v>
      </c>
      <c r="X6" s="8">
        <v>93434976</v>
      </c>
      <c r="Y6" s="8">
        <v>-20019674</v>
      </c>
      <c r="Z6" s="2">
        <v>-21.426316843063137</v>
      </c>
      <c r="AA6" s="6">
        <v>93434976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5113</v>
      </c>
      <c r="D15" s="6">
        <v>1469022</v>
      </c>
      <c r="E15" s="7">
        <v>2366004</v>
      </c>
      <c r="F15" s="8">
        <v>2366004</v>
      </c>
      <c r="G15" s="8"/>
      <c r="H15" s="8"/>
      <c r="I15" s="8"/>
      <c r="J15" s="8"/>
      <c r="K15" s="8"/>
      <c r="L15" s="8"/>
      <c r="M15" s="8">
        <v>17466</v>
      </c>
      <c r="N15" s="8">
        <v>17466</v>
      </c>
      <c r="O15" s="8"/>
      <c r="P15" s="8"/>
      <c r="Q15" s="8"/>
      <c r="R15" s="8"/>
      <c r="S15" s="8"/>
      <c r="T15" s="8"/>
      <c r="U15" s="8">
        <v>1451555</v>
      </c>
      <c r="V15" s="8">
        <v>1451555</v>
      </c>
      <c r="W15" s="8">
        <v>1469021</v>
      </c>
      <c r="X15" s="8">
        <v>2366004</v>
      </c>
      <c r="Y15" s="8">
        <v>-896983</v>
      </c>
      <c r="Z15" s="2">
        <v>-37.911305306330846</v>
      </c>
      <c r="AA15" s="6">
        <v>2366004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914715</v>
      </c>
      <c r="D19" s="6">
        <v>47034</v>
      </c>
      <c r="E19" s="7">
        <v>83076</v>
      </c>
      <c r="F19" s="26">
        <v>83076</v>
      </c>
      <c r="G19" s="26">
        <v>1137</v>
      </c>
      <c r="H19" s="26">
        <v>383</v>
      </c>
      <c r="I19" s="26">
        <v>1472</v>
      </c>
      <c r="J19" s="26">
        <v>2992</v>
      </c>
      <c r="K19" s="26">
        <v>1570</v>
      </c>
      <c r="L19" s="26">
        <v>2373</v>
      </c>
      <c r="M19" s="26">
        <v>31632</v>
      </c>
      <c r="N19" s="26">
        <v>35575</v>
      </c>
      <c r="O19" s="26">
        <v>2105</v>
      </c>
      <c r="P19" s="26">
        <v>1934</v>
      </c>
      <c r="Q19" s="26">
        <v>4427</v>
      </c>
      <c r="R19" s="26">
        <v>8466</v>
      </c>
      <c r="S19" s="26"/>
      <c r="T19" s="26"/>
      <c r="U19" s="26"/>
      <c r="V19" s="26"/>
      <c r="W19" s="26">
        <v>47033</v>
      </c>
      <c r="X19" s="26">
        <v>83076</v>
      </c>
      <c r="Y19" s="26">
        <v>-36043</v>
      </c>
      <c r="Z19" s="27">
        <v>-43.385574654533201</v>
      </c>
      <c r="AA19" s="28">
        <v>83076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92440893</v>
      </c>
      <c r="D21" s="33">
        <f t="shared" si="0"/>
        <v>74929044</v>
      </c>
      <c r="E21" s="34">
        <f t="shared" si="0"/>
        <v>95884056</v>
      </c>
      <c r="F21" s="35">
        <f t="shared" si="0"/>
        <v>95884056</v>
      </c>
      <c r="G21" s="35">
        <f t="shared" si="0"/>
        <v>5629274</v>
      </c>
      <c r="H21" s="35">
        <f t="shared" si="0"/>
        <v>6394670</v>
      </c>
      <c r="I21" s="35">
        <f t="shared" si="0"/>
        <v>7681688</v>
      </c>
      <c r="J21" s="35">
        <f t="shared" si="0"/>
        <v>19705632</v>
      </c>
      <c r="K21" s="35">
        <f t="shared" si="0"/>
        <v>6819842</v>
      </c>
      <c r="L21" s="35">
        <f t="shared" si="0"/>
        <v>6499024</v>
      </c>
      <c r="M21" s="35">
        <f t="shared" si="0"/>
        <v>5992702</v>
      </c>
      <c r="N21" s="35">
        <f t="shared" si="0"/>
        <v>19311568</v>
      </c>
      <c r="O21" s="35">
        <f t="shared" si="0"/>
        <v>6250809</v>
      </c>
      <c r="P21" s="35">
        <f t="shared" si="0"/>
        <v>6094186</v>
      </c>
      <c r="Q21" s="35">
        <f t="shared" si="0"/>
        <v>6351536</v>
      </c>
      <c r="R21" s="35">
        <f t="shared" si="0"/>
        <v>18696531</v>
      </c>
      <c r="S21" s="35">
        <f t="shared" si="0"/>
        <v>6296290</v>
      </c>
      <c r="T21" s="35">
        <f t="shared" si="0"/>
        <v>24416708</v>
      </c>
      <c r="U21" s="35">
        <f t="shared" si="0"/>
        <v>-13495373</v>
      </c>
      <c r="V21" s="35">
        <f t="shared" si="0"/>
        <v>17217625</v>
      </c>
      <c r="W21" s="35">
        <f t="shared" si="0"/>
        <v>74931356</v>
      </c>
      <c r="X21" s="35">
        <f t="shared" si="0"/>
        <v>95884056</v>
      </c>
      <c r="Y21" s="35">
        <f t="shared" si="0"/>
        <v>-20952700</v>
      </c>
      <c r="Z21" s="36">
        <f>+IF(X21&lt;&gt;0,+(Y21/X21)*100,0)</f>
        <v>-21.852121065883988</v>
      </c>
      <c r="AA21" s="33">
        <f>SUM(AA5:AA20)</f>
        <v>95884056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4635432</v>
      </c>
      <c r="D24" s="6">
        <v>5451639</v>
      </c>
      <c r="E24" s="7">
        <v>4579740</v>
      </c>
      <c r="F24" s="8">
        <v>4579740</v>
      </c>
      <c r="G24" s="8">
        <v>261575</v>
      </c>
      <c r="H24" s="8">
        <v>150202</v>
      </c>
      <c r="I24" s="8">
        <v>366067</v>
      </c>
      <c r="J24" s="8">
        <v>777844</v>
      </c>
      <c r="K24" s="8">
        <v>340817</v>
      </c>
      <c r="L24" s="8">
        <v>75475</v>
      </c>
      <c r="M24" s="8">
        <v>587051</v>
      </c>
      <c r="N24" s="8">
        <v>1003343</v>
      </c>
      <c r="O24" s="8">
        <v>354419</v>
      </c>
      <c r="P24" s="8">
        <v>15755</v>
      </c>
      <c r="Q24" s="8">
        <v>240600</v>
      </c>
      <c r="R24" s="8">
        <v>610774</v>
      </c>
      <c r="S24" s="8">
        <v>19776</v>
      </c>
      <c r="T24" s="8">
        <v>1618019</v>
      </c>
      <c r="U24" s="8">
        <v>1421882</v>
      </c>
      <c r="V24" s="8">
        <v>3059677</v>
      </c>
      <c r="W24" s="8">
        <v>5451638</v>
      </c>
      <c r="X24" s="8">
        <v>4579740</v>
      </c>
      <c r="Y24" s="8">
        <v>871898</v>
      </c>
      <c r="Z24" s="2">
        <v>19.038155004432568</v>
      </c>
      <c r="AA24" s="6">
        <v>4579740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5339505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60777132</v>
      </c>
      <c r="D29" s="6">
        <v>72571250</v>
      </c>
      <c r="E29" s="7">
        <v>60000000</v>
      </c>
      <c r="F29" s="8">
        <v>73000000</v>
      </c>
      <c r="G29" s="8">
        <v>8912214</v>
      </c>
      <c r="H29" s="8">
        <v>9747202</v>
      </c>
      <c r="I29" s="8">
        <v>6655979</v>
      </c>
      <c r="J29" s="8">
        <v>25315395</v>
      </c>
      <c r="K29" s="8">
        <v>5143937</v>
      </c>
      <c r="L29" s="8">
        <v>4918123</v>
      </c>
      <c r="M29" s="8">
        <v>4847521</v>
      </c>
      <c r="N29" s="8">
        <v>14909581</v>
      </c>
      <c r="O29" s="8">
        <v>4636165</v>
      </c>
      <c r="P29" s="8">
        <v>4729694</v>
      </c>
      <c r="Q29" s="8">
        <v>4505817</v>
      </c>
      <c r="R29" s="8">
        <v>13871676</v>
      </c>
      <c r="S29" s="8">
        <v>5003651</v>
      </c>
      <c r="T29" s="8">
        <v>5181455</v>
      </c>
      <c r="U29" s="8">
        <v>8289494</v>
      </c>
      <c r="V29" s="8">
        <v>18474600</v>
      </c>
      <c r="W29" s="8">
        <v>72571252</v>
      </c>
      <c r="X29" s="8">
        <v>73000000</v>
      </c>
      <c r="Y29" s="8">
        <v>-428748</v>
      </c>
      <c r="Z29" s="2">
        <v>-0.58732602739726025</v>
      </c>
      <c r="AA29" s="6">
        <v>73000000</v>
      </c>
    </row>
    <row r="30" spans="1:27" ht="13.5" x14ac:dyDescent="0.25">
      <c r="A30" s="25" t="s">
        <v>56</v>
      </c>
      <c r="B30" s="24" t="s">
        <v>32</v>
      </c>
      <c r="C30" s="6">
        <v>3065979</v>
      </c>
      <c r="D30" s="6">
        <v>1026620</v>
      </c>
      <c r="E30" s="7">
        <v>2044068</v>
      </c>
      <c r="F30" s="8">
        <v>2344068</v>
      </c>
      <c r="G30" s="8">
        <v>181905</v>
      </c>
      <c r="H30" s="8"/>
      <c r="I30" s="8">
        <v>501</v>
      </c>
      <c r="J30" s="8">
        <v>182406</v>
      </c>
      <c r="K30" s="8">
        <v>209</v>
      </c>
      <c r="L30" s="8">
        <v>19579</v>
      </c>
      <c r="M30" s="8">
        <v>440</v>
      </c>
      <c r="N30" s="8">
        <v>20228</v>
      </c>
      <c r="O30" s="8">
        <v>109169</v>
      </c>
      <c r="P30" s="8">
        <v>14069</v>
      </c>
      <c r="Q30" s="8">
        <v>30383</v>
      </c>
      <c r="R30" s="8">
        <v>153621</v>
      </c>
      <c r="S30" s="8">
        <v>206</v>
      </c>
      <c r="T30" s="8">
        <v>587175</v>
      </c>
      <c r="U30" s="8">
        <v>82986</v>
      </c>
      <c r="V30" s="8">
        <v>670367</v>
      </c>
      <c r="W30" s="8">
        <v>1026622</v>
      </c>
      <c r="X30" s="8">
        <v>2344068</v>
      </c>
      <c r="Y30" s="8">
        <v>-1317446</v>
      </c>
      <c r="Z30" s="2">
        <v>-56.203403655525349</v>
      </c>
      <c r="AA30" s="6">
        <v>2344068</v>
      </c>
    </row>
    <row r="31" spans="1:27" ht="13.5" x14ac:dyDescent="0.25">
      <c r="A31" s="25" t="s">
        <v>57</v>
      </c>
      <c r="B31" s="24" t="s">
        <v>32</v>
      </c>
      <c r="C31" s="6">
        <v>681914</v>
      </c>
      <c r="D31" s="6">
        <v>128637</v>
      </c>
      <c r="E31" s="7">
        <v>1665804</v>
      </c>
      <c r="F31" s="8">
        <v>739476</v>
      </c>
      <c r="G31" s="8"/>
      <c r="H31" s="8"/>
      <c r="I31" s="8">
        <v>515</v>
      </c>
      <c r="J31" s="8">
        <v>515</v>
      </c>
      <c r="K31" s="8">
        <v>40108</v>
      </c>
      <c r="L31" s="8">
        <v>207</v>
      </c>
      <c r="M31" s="8">
        <v>44215</v>
      </c>
      <c r="N31" s="8">
        <v>84530</v>
      </c>
      <c r="O31" s="8">
        <v>19710</v>
      </c>
      <c r="P31" s="8"/>
      <c r="Q31" s="8"/>
      <c r="R31" s="8">
        <v>19710</v>
      </c>
      <c r="S31" s="8">
        <v>376</v>
      </c>
      <c r="T31" s="8">
        <v>14337</v>
      </c>
      <c r="U31" s="8">
        <v>9169</v>
      </c>
      <c r="V31" s="8">
        <v>23882</v>
      </c>
      <c r="W31" s="8">
        <v>128637</v>
      </c>
      <c r="X31" s="8">
        <v>739476</v>
      </c>
      <c r="Y31" s="8">
        <v>-610839</v>
      </c>
      <c r="Z31" s="2">
        <v>-82.604303587946063</v>
      </c>
      <c r="AA31" s="6">
        <v>739476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73459</v>
      </c>
      <c r="D33" s="6">
        <v>8778</v>
      </c>
      <c r="E33" s="7">
        <v>328500</v>
      </c>
      <c r="F33" s="8">
        <v>328500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>
        <v>682</v>
      </c>
      <c r="U33" s="8">
        <v>8096</v>
      </c>
      <c r="V33" s="8">
        <v>8778</v>
      </c>
      <c r="W33" s="8">
        <v>8778</v>
      </c>
      <c r="X33" s="8">
        <v>328500</v>
      </c>
      <c r="Y33" s="8">
        <v>-319722</v>
      </c>
      <c r="Z33" s="2">
        <v>-97.327853881278543</v>
      </c>
      <c r="AA33" s="6">
        <v>328500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74573421</v>
      </c>
      <c r="D35" s="33">
        <f>SUM(D24:D34)</f>
        <v>79186924</v>
      </c>
      <c r="E35" s="34">
        <f t="shared" si="1"/>
        <v>68618112</v>
      </c>
      <c r="F35" s="35">
        <f t="shared" si="1"/>
        <v>80991784</v>
      </c>
      <c r="G35" s="35">
        <f t="shared" si="1"/>
        <v>9355694</v>
      </c>
      <c r="H35" s="35">
        <f t="shared" si="1"/>
        <v>9897404</v>
      </c>
      <c r="I35" s="35">
        <f t="shared" si="1"/>
        <v>7023062</v>
      </c>
      <c r="J35" s="35">
        <f t="shared" si="1"/>
        <v>26276160</v>
      </c>
      <c r="K35" s="35">
        <f t="shared" si="1"/>
        <v>5525071</v>
      </c>
      <c r="L35" s="35">
        <f t="shared" si="1"/>
        <v>5013384</v>
      </c>
      <c r="M35" s="35">
        <f t="shared" si="1"/>
        <v>5479227</v>
      </c>
      <c r="N35" s="35">
        <f t="shared" si="1"/>
        <v>16017682</v>
      </c>
      <c r="O35" s="35">
        <f t="shared" si="1"/>
        <v>5119463</v>
      </c>
      <c r="P35" s="35">
        <f t="shared" si="1"/>
        <v>4759518</v>
      </c>
      <c r="Q35" s="35">
        <f t="shared" si="1"/>
        <v>4776800</v>
      </c>
      <c r="R35" s="35">
        <f t="shared" si="1"/>
        <v>14655781</v>
      </c>
      <c r="S35" s="35">
        <f t="shared" si="1"/>
        <v>5024009</v>
      </c>
      <c r="T35" s="35">
        <f t="shared" si="1"/>
        <v>7401668</v>
      </c>
      <c r="U35" s="35">
        <f t="shared" si="1"/>
        <v>9811627</v>
      </c>
      <c r="V35" s="35">
        <f t="shared" si="1"/>
        <v>22237304</v>
      </c>
      <c r="W35" s="35">
        <f t="shared" si="1"/>
        <v>79186927</v>
      </c>
      <c r="X35" s="35">
        <f t="shared" si="1"/>
        <v>80991784</v>
      </c>
      <c r="Y35" s="35">
        <f t="shared" si="1"/>
        <v>-1804857</v>
      </c>
      <c r="Z35" s="36">
        <f>+IF(X35&lt;&gt;0,+(Y35/X35)*100,0)</f>
        <v>-2.2284445543266465</v>
      </c>
      <c r="AA35" s="33">
        <f>SUM(AA24:AA34)</f>
        <v>80991784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17867472</v>
      </c>
      <c r="D37" s="46">
        <f>+D21-D35</f>
        <v>-4257880</v>
      </c>
      <c r="E37" s="47">
        <f t="shared" si="2"/>
        <v>27265944</v>
      </c>
      <c r="F37" s="48">
        <f t="shared" si="2"/>
        <v>14892272</v>
      </c>
      <c r="G37" s="48">
        <f t="shared" si="2"/>
        <v>-3726420</v>
      </c>
      <c r="H37" s="48">
        <f t="shared" si="2"/>
        <v>-3502734</v>
      </c>
      <c r="I37" s="48">
        <f t="shared" si="2"/>
        <v>658626</v>
      </c>
      <c r="J37" s="48">
        <f t="shared" si="2"/>
        <v>-6570528</v>
      </c>
      <c r="K37" s="48">
        <f t="shared" si="2"/>
        <v>1294771</v>
      </c>
      <c r="L37" s="48">
        <f t="shared" si="2"/>
        <v>1485640</v>
      </c>
      <c r="M37" s="48">
        <f t="shared" si="2"/>
        <v>513475</v>
      </c>
      <c r="N37" s="48">
        <f t="shared" si="2"/>
        <v>3293886</v>
      </c>
      <c r="O37" s="48">
        <f t="shared" si="2"/>
        <v>1131346</v>
      </c>
      <c r="P37" s="48">
        <f t="shared" si="2"/>
        <v>1334668</v>
      </c>
      <c r="Q37" s="48">
        <f t="shared" si="2"/>
        <v>1574736</v>
      </c>
      <c r="R37" s="48">
        <f t="shared" si="2"/>
        <v>4040750</v>
      </c>
      <c r="S37" s="48">
        <f t="shared" si="2"/>
        <v>1272281</v>
      </c>
      <c r="T37" s="48">
        <f t="shared" si="2"/>
        <v>17015040</v>
      </c>
      <c r="U37" s="48">
        <f t="shared" si="2"/>
        <v>-23307000</v>
      </c>
      <c r="V37" s="48">
        <f t="shared" si="2"/>
        <v>-5019679</v>
      </c>
      <c r="W37" s="48">
        <f t="shared" si="2"/>
        <v>-4255571</v>
      </c>
      <c r="X37" s="48">
        <f>IF(F21=F35,0,X21-X35)</f>
        <v>14892272</v>
      </c>
      <c r="Y37" s="48">
        <f t="shared" si="2"/>
        <v>-19147843</v>
      </c>
      <c r="Z37" s="49">
        <f>+IF(X37&lt;&gt;0,+(Y37/X37)*100,0)</f>
        <v>-128.57570020209138</v>
      </c>
      <c r="AA37" s="46">
        <f>+AA21-AA35</f>
        <v>14892272</v>
      </c>
    </row>
    <row r="38" spans="1:27" ht="23.1" customHeight="1" x14ac:dyDescent="0.25">
      <c r="A38" s="50" t="s">
        <v>62</v>
      </c>
      <c r="B38" s="29" t="s">
        <v>32</v>
      </c>
      <c r="C38" s="6">
        <v>5768114</v>
      </c>
      <c r="D38" s="6">
        <v>34000000</v>
      </c>
      <c r="E38" s="7">
        <v>33999996</v>
      </c>
      <c r="F38" s="8">
        <v>33999996</v>
      </c>
      <c r="G38" s="8">
        <v>17000000</v>
      </c>
      <c r="H38" s="8"/>
      <c r="I38" s="8"/>
      <c r="J38" s="8">
        <v>17000000</v>
      </c>
      <c r="K38" s="8">
        <v>-32893200</v>
      </c>
      <c r="L38" s="8"/>
      <c r="M38" s="8"/>
      <c r="N38" s="8">
        <v>-32893200</v>
      </c>
      <c r="O38" s="8"/>
      <c r="P38" s="8"/>
      <c r="Q38" s="8"/>
      <c r="R38" s="8"/>
      <c r="S38" s="8"/>
      <c r="T38" s="8"/>
      <c r="U38" s="8">
        <v>15893200</v>
      </c>
      <c r="V38" s="8">
        <v>15893200</v>
      </c>
      <c r="W38" s="8"/>
      <c r="X38" s="8">
        <v>33999996</v>
      </c>
      <c r="Y38" s="8">
        <v>-33999996</v>
      </c>
      <c r="Z38" s="2">
        <v>-100</v>
      </c>
      <c r="AA38" s="6">
        <v>33999996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23635586</v>
      </c>
      <c r="D41" s="56">
        <f>SUM(D37:D40)</f>
        <v>29742120</v>
      </c>
      <c r="E41" s="57">
        <f t="shared" si="3"/>
        <v>61265940</v>
      </c>
      <c r="F41" s="58">
        <f t="shared" si="3"/>
        <v>48892268</v>
      </c>
      <c r="G41" s="58">
        <f t="shared" si="3"/>
        <v>13273580</v>
      </c>
      <c r="H41" s="58">
        <f t="shared" si="3"/>
        <v>-3502734</v>
      </c>
      <c r="I41" s="58">
        <f t="shared" si="3"/>
        <v>658626</v>
      </c>
      <c r="J41" s="58">
        <f t="shared" si="3"/>
        <v>10429472</v>
      </c>
      <c r="K41" s="58">
        <f t="shared" si="3"/>
        <v>-31598429</v>
      </c>
      <c r="L41" s="58">
        <f t="shared" si="3"/>
        <v>1485640</v>
      </c>
      <c r="M41" s="58">
        <f t="shared" si="3"/>
        <v>513475</v>
      </c>
      <c r="N41" s="58">
        <f t="shared" si="3"/>
        <v>-29599314</v>
      </c>
      <c r="O41" s="58">
        <f t="shared" si="3"/>
        <v>1131346</v>
      </c>
      <c r="P41" s="58">
        <f t="shared" si="3"/>
        <v>1334668</v>
      </c>
      <c r="Q41" s="58">
        <f t="shared" si="3"/>
        <v>1574736</v>
      </c>
      <c r="R41" s="58">
        <f t="shared" si="3"/>
        <v>4040750</v>
      </c>
      <c r="S41" s="58">
        <f t="shared" si="3"/>
        <v>1272281</v>
      </c>
      <c r="T41" s="58">
        <f t="shared" si="3"/>
        <v>17015040</v>
      </c>
      <c r="U41" s="58">
        <f t="shared" si="3"/>
        <v>-7413800</v>
      </c>
      <c r="V41" s="58">
        <f t="shared" si="3"/>
        <v>10873521</v>
      </c>
      <c r="W41" s="58">
        <f t="shared" si="3"/>
        <v>-4255571</v>
      </c>
      <c r="X41" s="58">
        <f t="shared" si="3"/>
        <v>48892268</v>
      </c>
      <c r="Y41" s="58">
        <f t="shared" si="3"/>
        <v>-53147839</v>
      </c>
      <c r="Z41" s="59">
        <f>+IF(X41&lt;&gt;0,+(Y41/X41)*100,0)</f>
        <v>-108.70397544249737</v>
      </c>
      <c r="AA41" s="56">
        <f>SUM(AA37:AA40)</f>
        <v>48892268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23635586</v>
      </c>
      <c r="D43" s="64">
        <f>+D41-D42</f>
        <v>29742120</v>
      </c>
      <c r="E43" s="65">
        <f t="shared" si="4"/>
        <v>61265940</v>
      </c>
      <c r="F43" s="66">
        <f t="shared" si="4"/>
        <v>48892268</v>
      </c>
      <c r="G43" s="66">
        <f t="shared" si="4"/>
        <v>13273580</v>
      </c>
      <c r="H43" s="66">
        <f t="shared" si="4"/>
        <v>-3502734</v>
      </c>
      <c r="I43" s="66">
        <f t="shared" si="4"/>
        <v>658626</v>
      </c>
      <c r="J43" s="66">
        <f t="shared" si="4"/>
        <v>10429472</v>
      </c>
      <c r="K43" s="66">
        <f t="shared" si="4"/>
        <v>-31598429</v>
      </c>
      <c r="L43" s="66">
        <f t="shared" si="4"/>
        <v>1485640</v>
      </c>
      <c r="M43" s="66">
        <f t="shared" si="4"/>
        <v>513475</v>
      </c>
      <c r="N43" s="66">
        <f t="shared" si="4"/>
        <v>-29599314</v>
      </c>
      <c r="O43" s="66">
        <f t="shared" si="4"/>
        <v>1131346</v>
      </c>
      <c r="P43" s="66">
        <f t="shared" si="4"/>
        <v>1334668</v>
      </c>
      <c r="Q43" s="66">
        <f t="shared" si="4"/>
        <v>1574736</v>
      </c>
      <c r="R43" s="66">
        <f t="shared" si="4"/>
        <v>4040750</v>
      </c>
      <c r="S43" s="66">
        <f t="shared" si="4"/>
        <v>1272281</v>
      </c>
      <c r="T43" s="66">
        <f t="shared" si="4"/>
        <v>17015040</v>
      </c>
      <c r="U43" s="66">
        <f t="shared" si="4"/>
        <v>-7413800</v>
      </c>
      <c r="V43" s="66">
        <f t="shared" si="4"/>
        <v>10873521</v>
      </c>
      <c r="W43" s="66">
        <f t="shared" si="4"/>
        <v>-4255571</v>
      </c>
      <c r="X43" s="66">
        <f t="shared" si="4"/>
        <v>48892268</v>
      </c>
      <c r="Y43" s="66">
        <f t="shared" si="4"/>
        <v>-53147839</v>
      </c>
      <c r="Z43" s="67">
        <f>+IF(X43&lt;&gt;0,+(Y43/X43)*100,0)</f>
        <v>-108.70397544249737</v>
      </c>
      <c r="AA43" s="64">
        <f>+AA41-AA42</f>
        <v>48892268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23635586</v>
      </c>
      <c r="D45" s="56">
        <f>SUM(D43:D44)</f>
        <v>29742120</v>
      </c>
      <c r="E45" s="57">
        <f t="shared" si="5"/>
        <v>61265940</v>
      </c>
      <c r="F45" s="58">
        <f t="shared" si="5"/>
        <v>48892268</v>
      </c>
      <c r="G45" s="58">
        <f t="shared" si="5"/>
        <v>13273580</v>
      </c>
      <c r="H45" s="58">
        <f t="shared" si="5"/>
        <v>-3502734</v>
      </c>
      <c r="I45" s="58">
        <f t="shared" si="5"/>
        <v>658626</v>
      </c>
      <c r="J45" s="58">
        <f t="shared" si="5"/>
        <v>10429472</v>
      </c>
      <c r="K45" s="58">
        <f t="shared" si="5"/>
        <v>-31598429</v>
      </c>
      <c r="L45" s="58">
        <f t="shared" si="5"/>
        <v>1485640</v>
      </c>
      <c r="M45" s="58">
        <f t="shared" si="5"/>
        <v>513475</v>
      </c>
      <c r="N45" s="58">
        <f t="shared" si="5"/>
        <v>-29599314</v>
      </c>
      <c r="O45" s="58">
        <f t="shared" si="5"/>
        <v>1131346</v>
      </c>
      <c r="P45" s="58">
        <f t="shared" si="5"/>
        <v>1334668</v>
      </c>
      <c r="Q45" s="58">
        <f t="shared" si="5"/>
        <v>1574736</v>
      </c>
      <c r="R45" s="58">
        <f t="shared" si="5"/>
        <v>4040750</v>
      </c>
      <c r="S45" s="58">
        <f t="shared" si="5"/>
        <v>1272281</v>
      </c>
      <c r="T45" s="58">
        <f t="shared" si="5"/>
        <v>17015040</v>
      </c>
      <c r="U45" s="58">
        <f t="shared" si="5"/>
        <v>-7413800</v>
      </c>
      <c r="V45" s="58">
        <f t="shared" si="5"/>
        <v>10873521</v>
      </c>
      <c r="W45" s="58">
        <f t="shared" si="5"/>
        <v>-4255571</v>
      </c>
      <c r="X45" s="58">
        <f t="shared" si="5"/>
        <v>48892268</v>
      </c>
      <c r="Y45" s="58">
        <f t="shared" si="5"/>
        <v>-53147839</v>
      </c>
      <c r="Z45" s="59">
        <f>+IF(X45&lt;&gt;0,+(Y45/X45)*100,0)</f>
        <v>-108.70397544249737</v>
      </c>
      <c r="AA45" s="56">
        <f>SUM(AA43:AA44)</f>
        <v>48892268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23635586</v>
      </c>
      <c r="D47" s="71">
        <f>SUM(D45:D46)</f>
        <v>29742120</v>
      </c>
      <c r="E47" s="72">
        <f t="shared" si="6"/>
        <v>61265940</v>
      </c>
      <c r="F47" s="73">
        <f t="shared" si="6"/>
        <v>48892268</v>
      </c>
      <c r="G47" s="73">
        <f t="shared" si="6"/>
        <v>13273580</v>
      </c>
      <c r="H47" s="74">
        <f t="shared" si="6"/>
        <v>-3502734</v>
      </c>
      <c r="I47" s="74">
        <f t="shared" si="6"/>
        <v>658626</v>
      </c>
      <c r="J47" s="74">
        <f t="shared" si="6"/>
        <v>10429472</v>
      </c>
      <c r="K47" s="74">
        <f t="shared" si="6"/>
        <v>-31598429</v>
      </c>
      <c r="L47" s="74">
        <f t="shared" si="6"/>
        <v>1485640</v>
      </c>
      <c r="M47" s="73">
        <f t="shared" si="6"/>
        <v>513475</v>
      </c>
      <c r="N47" s="73">
        <f t="shared" si="6"/>
        <v>-29599314</v>
      </c>
      <c r="O47" s="74">
        <f t="shared" si="6"/>
        <v>1131346</v>
      </c>
      <c r="P47" s="74">
        <f t="shared" si="6"/>
        <v>1334668</v>
      </c>
      <c r="Q47" s="74">
        <f t="shared" si="6"/>
        <v>1574736</v>
      </c>
      <c r="R47" s="74">
        <f t="shared" si="6"/>
        <v>4040750</v>
      </c>
      <c r="S47" s="74">
        <f t="shared" si="6"/>
        <v>1272281</v>
      </c>
      <c r="T47" s="73">
        <f t="shared" si="6"/>
        <v>17015040</v>
      </c>
      <c r="U47" s="73">
        <f t="shared" si="6"/>
        <v>-7413800</v>
      </c>
      <c r="V47" s="74">
        <f t="shared" si="6"/>
        <v>10873521</v>
      </c>
      <c r="W47" s="74">
        <f t="shared" si="6"/>
        <v>-4255571</v>
      </c>
      <c r="X47" s="74">
        <f t="shared" si="6"/>
        <v>48892268</v>
      </c>
      <c r="Y47" s="74">
        <f t="shared" si="6"/>
        <v>-53147839</v>
      </c>
      <c r="Z47" s="75">
        <f>+IF(X47&lt;&gt;0,+(Y47/X47)*100,0)</f>
        <v>-108.70397544249737</v>
      </c>
      <c r="AA47" s="76">
        <f>SUM(AA45:AA46)</f>
        <v>48892268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1539087</v>
      </c>
      <c r="D24" s="6"/>
      <c r="E24" s="7">
        <v>1523244</v>
      </c>
      <c r="F24" s="8">
        <v>1725439</v>
      </c>
      <c r="G24" s="8"/>
      <c r="H24" s="8"/>
      <c r="I24" s="8">
        <v>390264</v>
      </c>
      <c r="J24" s="8">
        <v>390264</v>
      </c>
      <c r="K24" s="8"/>
      <c r="L24" s="8"/>
      <c r="M24" s="8">
        <v>-5259</v>
      </c>
      <c r="N24" s="8">
        <v>-5259</v>
      </c>
      <c r="O24" s="8">
        <v>570482</v>
      </c>
      <c r="P24" s="8"/>
      <c r="Q24" s="8">
        <v>280814</v>
      </c>
      <c r="R24" s="8">
        <v>851296</v>
      </c>
      <c r="S24" s="8">
        <v>149858</v>
      </c>
      <c r="T24" s="8">
        <v>127177</v>
      </c>
      <c r="U24" s="8">
        <v>127177</v>
      </c>
      <c r="V24" s="8">
        <v>404212</v>
      </c>
      <c r="W24" s="8">
        <v>1640513</v>
      </c>
      <c r="X24" s="8">
        <v>1725439</v>
      </c>
      <c r="Y24" s="8">
        <v>-84926</v>
      </c>
      <c r="Z24" s="2">
        <v>-4.9219937650650065</v>
      </c>
      <c r="AA24" s="6">
        <v>1725439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4163632</v>
      </c>
      <c r="D30" s="6"/>
      <c r="E30" s="7">
        <v>1500000</v>
      </c>
      <c r="F30" s="8">
        <v>1500000</v>
      </c>
      <c r="G30" s="8"/>
      <c r="H30" s="8"/>
      <c r="I30" s="8">
        <v>726888</v>
      </c>
      <c r="J30" s="8">
        <v>726888</v>
      </c>
      <c r="K30" s="8"/>
      <c r="L30" s="8"/>
      <c r="M30" s="8"/>
      <c r="N30" s="8"/>
      <c r="O30" s="8">
        <v>200180</v>
      </c>
      <c r="P30" s="8">
        <v>250280</v>
      </c>
      <c r="Q30" s="8"/>
      <c r="R30" s="8">
        <v>450460</v>
      </c>
      <c r="S30" s="8"/>
      <c r="T30" s="8">
        <v>303570</v>
      </c>
      <c r="U30" s="8">
        <v>383</v>
      </c>
      <c r="V30" s="8">
        <v>303953</v>
      </c>
      <c r="W30" s="8">
        <v>1481301</v>
      </c>
      <c r="X30" s="8">
        <v>1500000</v>
      </c>
      <c r="Y30" s="8">
        <v>-18699</v>
      </c>
      <c r="Z30" s="2">
        <v>-1.2465999999999999</v>
      </c>
      <c r="AA30" s="6">
        <v>1500000</v>
      </c>
    </row>
    <row r="31" spans="1:27" ht="13.5" x14ac:dyDescent="0.25">
      <c r="A31" s="25" t="s">
        <v>57</v>
      </c>
      <c r="B31" s="24" t="s">
        <v>32</v>
      </c>
      <c r="C31" s="6">
        <v>62609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15950969</v>
      </c>
      <c r="D33" s="6"/>
      <c r="E33" s="7">
        <v>18468708</v>
      </c>
      <c r="F33" s="8">
        <v>18395118</v>
      </c>
      <c r="G33" s="8"/>
      <c r="H33" s="8">
        <v>1425387</v>
      </c>
      <c r="I33" s="8">
        <v>3430702</v>
      </c>
      <c r="J33" s="8">
        <v>4856089</v>
      </c>
      <c r="K33" s="8">
        <v>1614632</v>
      </c>
      <c r="L33" s="8">
        <v>1749518</v>
      </c>
      <c r="M33" s="8"/>
      <c r="N33" s="8">
        <v>3364150</v>
      </c>
      <c r="O33" s="8">
        <v>2741789</v>
      </c>
      <c r="P33" s="8">
        <v>1402568</v>
      </c>
      <c r="Q33" s="8">
        <v>2977384</v>
      </c>
      <c r="R33" s="8">
        <v>7121741</v>
      </c>
      <c r="S33" s="8">
        <v>591537</v>
      </c>
      <c r="T33" s="8">
        <v>2449738</v>
      </c>
      <c r="U33" s="8">
        <v>1704778</v>
      </c>
      <c r="V33" s="8">
        <v>4746053</v>
      </c>
      <c r="W33" s="8">
        <v>20088033</v>
      </c>
      <c r="X33" s="8">
        <v>18395118</v>
      </c>
      <c r="Y33" s="8">
        <v>1692915</v>
      </c>
      <c r="Z33" s="2">
        <v>9.2030668137056804</v>
      </c>
      <c r="AA33" s="6">
        <v>18395118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21716297</v>
      </c>
      <c r="D35" s="33">
        <f>SUM(D24:D34)</f>
        <v>0</v>
      </c>
      <c r="E35" s="34">
        <f t="shared" si="1"/>
        <v>21491952</v>
      </c>
      <c r="F35" s="35">
        <f t="shared" si="1"/>
        <v>21620557</v>
      </c>
      <c r="G35" s="35">
        <f t="shared" si="1"/>
        <v>0</v>
      </c>
      <c r="H35" s="35">
        <f t="shared" si="1"/>
        <v>1425387</v>
      </c>
      <c r="I35" s="35">
        <f t="shared" si="1"/>
        <v>4547854</v>
      </c>
      <c r="J35" s="35">
        <f t="shared" si="1"/>
        <v>5973241</v>
      </c>
      <c r="K35" s="35">
        <f t="shared" si="1"/>
        <v>1614632</v>
      </c>
      <c r="L35" s="35">
        <f t="shared" si="1"/>
        <v>1749518</v>
      </c>
      <c r="M35" s="35">
        <f t="shared" si="1"/>
        <v>-5259</v>
      </c>
      <c r="N35" s="35">
        <f t="shared" si="1"/>
        <v>3358891</v>
      </c>
      <c r="O35" s="35">
        <f t="shared" si="1"/>
        <v>3512451</v>
      </c>
      <c r="P35" s="35">
        <f t="shared" si="1"/>
        <v>1652848</v>
      </c>
      <c r="Q35" s="35">
        <f t="shared" si="1"/>
        <v>3258198</v>
      </c>
      <c r="R35" s="35">
        <f t="shared" si="1"/>
        <v>8423497</v>
      </c>
      <c r="S35" s="35">
        <f t="shared" si="1"/>
        <v>741395</v>
      </c>
      <c r="T35" s="35">
        <f t="shared" si="1"/>
        <v>2880485</v>
      </c>
      <c r="U35" s="35">
        <f t="shared" si="1"/>
        <v>1832338</v>
      </c>
      <c r="V35" s="35">
        <f t="shared" si="1"/>
        <v>5454218</v>
      </c>
      <c r="W35" s="35">
        <f t="shared" si="1"/>
        <v>23209847</v>
      </c>
      <c r="X35" s="35">
        <f t="shared" si="1"/>
        <v>21620557</v>
      </c>
      <c r="Y35" s="35">
        <f t="shared" si="1"/>
        <v>1589290</v>
      </c>
      <c r="Z35" s="36">
        <f>+IF(X35&lt;&gt;0,+(Y35/X35)*100,0)</f>
        <v>7.3508281955918156</v>
      </c>
      <c r="AA35" s="33">
        <f>SUM(AA24:AA34)</f>
        <v>21620557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-21716297</v>
      </c>
      <c r="D37" s="46">
        <f>+D21-D35</f>
        <v>0</v>
      </c>
      <c r="E37" s="47">
        <f t="shared" si="2"/>
        <v>-21491952</v>
      </c>
      <c r="F37" s="48">
        <f t="shared" si="2"/>
        <v>-21620557</v>
      </c>
      <c r="G37" s="48">
        <f t="shared" si="2"/>
        <v>0</v>
      </c>
      <c r="H37" s="48">
        <f t="shared" si="2"/>
        <v>-1425387</v>
      </c>
      <c r="I37" s="48">
        <f t="shared" si="2"/>
        <v>-4547854</v>
      </c>
      <c r="J37" s="48">
        <f t="shared" si="2"/>
        <v>-5973241</v>
      </c>
      <c r="K37" s="48">
        <f t="shared" si="2"/>
        <v>-1614632</v>
      </c>
      <c r="L37" s="48">
        <f t="shared" si="2"/>
        <v>-1749518</v>
      </c>
      <c r="M37" s="48">
        <f t="shared" si="2"/>
        <v>5259</v>
      </c>
      <c r="N37" s="48">
        <f t="shared" si="2"/>
        <v>-3358891</v>
      </c>
      <c r="O37" s="48">
        <f t="shared" si="2"/>
        <v>-3512451</v>
      </c>
      <c r="P37" s="48">
        <f t="shared" si="2"/>
        <v>-1652848</v>
      </c>
      <c r="Q37" s="48">
        <f t="shared" si="2"/>
        <v>-3258198</v>
      </c>
      <c r="R37" s="48">
        <f t="shared" si="2"/>
        <v>-8423497</v>
      </c>
      <c r="S37" s="48">
        <f t="shared" si="2"/>
        <v>-741395</v>
      </c>
      <c r="T37" s="48">
        <f t="shared" si="2"/>
        <v>-2880485</v>
      </c>
      <c r="U37" s="48">
        <f t="shared" si="2"/>
        <v>-1832338</v>
      </c>
      <c r="V37" s="48">
        <f t="shared" si="2"/>
        <v>-5454218</v>
      </c>
      <c r="W37" s="48">
        <f t="shared" si="2"/>
        <v>-23209847</v>
      </c>
      <c r="X37" s="48">
        <f>IF(F21=F35,0,X21-X35)</f>
        <v>-21620557</v>
      </c>
      <c r="Y37" s="48">
        <f t="shared" si="2"/>
        <v>-1589290</v>
      </c>
      <c r="Z37" s="49">
        <f>+IF(X37&lt;&gt;0,+(Y37/X37)*100,0)</f>
        <v>7.3508281955918156</v>
      </c>
      <c r="AA37" s="46">
        <f>+AA21-AA35</f>
        <v>-21620557</v>
      </c>
    </row>
    <row r="38" spans="1:27" ht="23.1" customHeight="1" x14ac:dyDescent="0.25">
      <c r="A38" s="50" t="s">
        <v>62</v>
      </c>
      <c r="B38" s="29" t="s">
        <v>32</v>
      </c>
      <c r="C38" s="6">
        <v>3600000</v>
      </c>
      <c r="D38" s="6"/>
      <c r="E38" s="7">
        <v>4500000</v>
      </c>
      <c r="F38" s="8">
        <v>4500000</v>
      </c>
      <c r="G38" s="8"/>
      <c r="H38" s="8"/>
      <c r="I38" s="8"/>
      <c r="J38" s="8"/>
      <c r="K38" s="8"/>
      <c r="L38" s="8"/>
      <c r="M38" s="8"/>
      <c r="N38" s="8"/>
      <c r="O38" s="8">
        <v>3183429</v>
      </c>
      <c r="P38" s="8"/>
      <c r="Q38" s="8"/>
      <c r="R38" s="8">
        <v>3183429</v>
      </c>
      <c r="S38" s="8"/>
      <c r="T38" s="8">
        <v>1316571</v>
      </c>
      <c r="U38" s="8"/>
      <c r="V38" s="8">
        <v>1316571</v>
      </c>
      <c r="W38" s="8">
        <v>4500000</v>
      </c>
      <c r="X38" s="8">
        <v>4500000</v>
      </c>
      <c r="Y38" s="8"/>
      <c r="Z38" s="2"/>
      <c r="AA38" s="6">
        <v>4500000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-18116297</v>
      </c>
      <c r="D41" s="56">
        <f>SUM(D37:D40)</f>
        <v>0</v>
      </c>
      <c r="E41" s="57">
        <f t="shared" si="3"/>
        <v>-16991952</v>
      </c>
      <c r="F41" s="58">
        <f t="shared" si="3"/>
        <v>-17120557</v>
      </c>
      <c r="G41" s="58">
        <f t="shared" si="3"/>
        <v>0</v>
      </c>
      <c r="H41" s="58">
        <f t="shared" si="3"/>
        <v>-1425387</v>
      </c>
      <c r="I41" s="58">
        <f t="shared" si="3"/>
        <v>-4547854</v>
      </c>
      <c r="J41" s="58">
        <f t="shared" si="3"/>
        <v>-5973241</v>
      </c>
      <c r="K41" s="58">
        <f t="shared" si="3"/>
        <v>-1614632</v>
      </c>
      <c r="L41" s="58">
        <f t="shared" si="3"/>
        <v>-1749518</v>
      </c>
      <c r="M41" s="58">
        <f t="shared" si="3"/>
        <v>5259</v>
      </c>
      <c r="N41" s="58">
        <f t="shared" si="3"/>
        <v>-3358891</v>
      </c>
      <c r="O41" s="58">
        <f t="shared" si="3"/>
        <v>-329022</v>
      </c>
      <c r="P41" s="58">
        <f t="shared" si="3"/>
        <v>-1652848</v>
      </c>
      <c r="Q41" s="58">
        <f t="shared" si="3"/>
        <v>-3258198</v>
      </c>
      <c r="R41" s="58">
        <f t="shared" si="3"/>
        <v>-5240068</v>
      </c>
      <c r="S41" s="58">
        <f t="shared" si="3"/>
        <v>-741395</v>
      </c>
      <c r="T41" s="58">
        <f t="shared" si="3"/>
        <v>-1563914</v>
      </c>
      <c r="U41" s="58">
        <f t="shared" si="3"/>
        <v>-1832338</v>
      </c>
      <c r="V41" s="58">
        <f t="shared" si="3"/>
        <v>-4137647</v>
      </c>
      <c r="W41" s="58">
        <f t="shared" si="3"/>
        <v>-18709847</v>
      </c>
      <c r="X41" s="58">
        <f t="shared" si="3"/>
        <v>-17120557</v>
      </c>
      <c r="Y41" s="58">
        <f t="shared" si="3"/>
        <v>-1589290</v>
      </c>
      <c r="Z41" s="59">
        <f>+IF(X41&lt;&gt;0,+(Y41/X41)*100,0)</f>
        <v>9.2829339606182195</v>
      </c>
      <c r="AA41" s="56">
        <f>SUM(AA37:AA40)</f>
        <v>-17120557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-18116297</v>
      </c>
      <c r="D43" s="64">
        <f>+D41-D42</f>
        <v>0</v>
      </c>
      <c r="E43" s="65">
        <f t="shared" si="4"/>
        <v>-16991952</v>
      </c>
      <c r="F43" s="66">
        <f t="shared" si="4"/>
        <v>-17120557</v>
      </c>
      <c r="G43" s="66">
        <f t="shared" si="4"/>
        <v>0</v>
      </c>
      <c r="H43" s="66">
        <f t="shared" si="4"/>
        <v>-1425387</v>
      </c>
      <c r="I43" s="66">
        <f t="shared" si="4"/>
        <v>-4547854</v>
      </c>
      <c r="J43" s="66">
        <f t="shared" si="4"/>
        <v>-5973241</v>
      </c>
      <c r="K43" s="66">
        <f t="shared" si="4"/>
        <v>-1614632</v>
      </c>
      <c r="L43" s="66">
        <f t="shared" si="4"/>
        <v>-1749518</v>
      </c>
      <c r="M43" s="66">
        <f t="shared" si="4"/>
        <v>5259</v>
      </c>
      <c r="N43" s="66">
        <f t="shared" si="4"/>
        <v>-3358891</v>
      </c>
      <c r="O43" s="66">
        <f t="shared" si="4"/>
        <v>-329022</v>
      </c>
      <c r="P43" s="66">
        <f t="shared" si="4"/>
        <v>-1652848</v>
      </c>
      <c r="Q43" s="66">
        <f t="shared" si="4"/>
        <v>-3258198</v>
      </c>
      <c r="R43" s="66">
        <f t="shared" si="4"/>
        <v>-5240068</v>
      </c>
      <c r="S43" s="66">
        <f t="shared" si="4"/>
        <v>-741395</v>
      </c>
      <c r="T43" s="66">
        <f t="shared" si="4"/>
        <v>-1563914</v>
      </c>
      <c r="U43" s="66">
        <f t="shared" si="4"/>
        <v>-1832338</v>
      </c>
      <c r="V43" s="66">
        <f t="shared" si="4"/>
        <v>-4137647</v>
      </c>
      <c r="W43" s="66">
        <f t="shared" si="4"/>
        <v>-18709847</v>
      </c>
      <c r="X43" s="66">
        <f t="shared" si="4"/>
        <v>-17120557</v>
      </c>
      <c r="Y43" s="66">
        <f t="shared" si="4"/>
        <v>-1589290</v>
      </c>
      <c r="Z43" s="67">
        <f>+IF(X43&lt;&gt;0,+(Y43/X43)*100,0)</f>
        <v>9.2829339606182195</v>
      </c>
      <c r="AA43" s="64">
        <f>+AA41-AA42</f>
        <v>-17120557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-18116297</v>
      </c>
      <c r="D45" s="56">
        <f>SUM(D43:D44)</f>
        <v>0</v>
      </c>
      <c r="E45" s="57">
        <f t="shared" si="5"/>
        <v>-16991952</v>
      </c>
      <c r="F45" s="58">
        <f t="shared" si="5"/>
        <v>-17120557</v>
      </c>
      <c r="G45" s="58">
        <f t="shared" si="5"/>
        <v>0</v>
      </c>
      <c r="H45" s="58">
        <f t="shared" si="5"/>
        <v>-1425387</v>
      </c>
      <c r="I45" s="58">
        <f t="shared" si="5"/>
        <v>-4547854</v>
      </c>
      <c r="J45" s="58">
        <f t="shared" si="5"/>
        <v>-5973241</v>
      </c>
      <c r="K45" s="58">
        <f t="shared" si="5"/>
        <v>-1614632</v>
      </c>
      <c r="L45" s="58">
        <f t="shared" si="5"/>
        <v>-1749518</v>
      </c>
      <c r="M45" s="58">
        <f t="shared" si="5"/>
        <v>5259</v>
      </c>
      <c r="N45" s="58">
        <f t="shared" si="5"/>
        <v>-3358891</v>
      </c>
      <c r="O45" s="58">
        <f t="shared" si="5"/>
        <v>-329022</v>
      </c>
      <c r="P45" s="58">
        <f t="shared" si="5"/>
        <v>-1652848</v>
      </c>
      <c r="Q45" s="58">
        <f t="shared" si="5"/>
        <v>-3258198</v>
      </c>
      <c r="R45" s="58">
        <f t="shared" si="5"/>
        <v>-5240068</v>
      </c>
      <c r="S45" s="58">
        <f t="shared" si="5"/>
        <v>-741395</v>
      </c>
      <c r="T45" s="58">
        <f t="shared" si="5"/>
        <v>-1563914</v>
      </c>
      <c r="U45" s="58">
        <f t="shared" si="5"/>
        <v>-1832338</v>
      </c>
      <c r="V45" s="58">
        <f t="shared" si="5"/>
        <v>-4137647</v>
      </c>
      <c r="W45" s="58">
        <f t="shared" si="5"/>
        <v>-18709847</v>
      </c>
      <c r="X45" s="58">
        <f t="shared" si="5"/>
        <v>-17120557</v>
      </c>
      <c r="Y45" s="58">
        <f t="shared" si="5"/>
        <v>-1589290</v>
      </c>
      <c r="Z45" s="59">
        <f>+IF(X45&lt;&gt;0,+(Y45/X45)*100,0)</f>
        <v>9.2829339606182195</v>
      </c>
      <c r="AA45" s="56">
        <f>SUM(AA43:AA44)</f>
        <v>-17120557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-18116297</v>
      </c>
      <c r="D47" s="71">
        <f>SUM(D45:D46)</f>
        <v>0</v>
      </c>
      <c r="E47" s="72">
        <f t="shared" si="6"/>
        <v>-16991952</v>
      </c>
      <c r="F47" s="73">
        <f t="shared" si="6"/>
        <v>-17120557</v>
      </c>
      <c r="G47" s="73">
        <f t="shared" si="6"/>
        <v>0</v>
      </c>
      <c r="H47" s="74">
        <f t="shared" si="6"/>
        <v>-1425387</v>
      </c>
      <c r="I47" s="74">
        <f t="shared" si="6"/>
        <v>-4547854</v>
      </c>
      <c r="J47" s="74">
        <f t="shared" si="6"/>
        <v>-5973241</v>
      </c>
      <c r="K47" s="74">
        <f t="shared" si="6"/>
        <v>-1614632</v>
      </c>
      <c r="L47" s="74">
        <f t="shared" si="6"/>
        <v>-1749518</v>
      </c>
      <c r="M47" s="73">
        <f t="shared" si="6"/>
        <v>5259</v>
      </c>
      <c r="N47" s="73">
        <f t="shared" si="6"/>
        <v>-3358891</v>
      </c>
      <c r="O47" s="74">
        <f t="shared" si="6"/>
        <v>-329022</v>
      </c>
      <c r="P47" s="74">
        <f t="shared" si="6"/>
        <v>-1652848</v>
      </c>
      <c r="Q47" s="74">
        <f t="shared" si="6"/>
        <v>-3258198</v>
      </c>
      <c r="R47" s="74">
        <f t="shared" si="6"/>
        <v>-5240068</v>
      </c>
      <c r="S47" s="74">
        <f t="shared" si="6"/>
        <v>-741395</v>
      </c>
      <c r="T47" s="73">
        <f t="shared" si="6"/>
        <v>-1563914</v>
      </c>
      <c r="U47" s="73">
        <f t="shared" si="6"/>
        <v>-1832338</v>
      </c>
      <c r="V47" s="74">
        <f t="shared" si="6"/>
        <v>-4137647</v>
      </c>
      <c r="W47" s="74">
        <f t="shared" si="6"/>
        <v>-18709847</v>
      </c>
      <c r="X47" s="74">
        <f t="shared" si="6"/>
        <v>-17120557</v>
      </c>
      <c r="Y47" s="74">
        <f t="shared" si="6"/>
        <v>-1589290</v>
      </c>
      <c r="Z47" s="75">
        <f>+IF(X47&lt;&gt;0,+(Y47/X47)*100,0)</f>
        <v>9.2829339606182195</v>
      </c>
      <c r="AA47" s="76">
        <f>SUM(AA45:AA46)</f>
        <v>-17120557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3638659</v>
      </c>
      <c r="D24" s="6"/>
      <c r="E24" s="7">
        <v>1267272</v>
      </c>
      <c r="F24" s="8">
        <v>1267272</v>
      </c>
      <c r="G24" s="8"/>
      <c r="H24" s="8">
        <v>-2427</v>
      </c>
      <c r="I24" s="8"/>
      <c r="J24" s="8">
        <v>-2427</v>
      </c>
      <c r="K24" s="8"/>
      <c r="L24" s="8">
        <v>1522985</v>
      </c>
      <c r="M24" s="8"/>
      <c r="N24" s="8">
        <v>1522985</v>
      </c>
      <c r="O24" s="8">
        <v>700648</v>
      </c>
      <c r="P24" s="8">
        <v>309624</v>
      </c>
      <c r="Q24" s="8">
        <v>279906</v>
      </c>
      <c r="R24" s="8">
        <v>1290178</v>
      </c>
      <c r="S24" s="8">
        <v>305795</v>
      </c>
      <c r="T24" s="8">
        <v>286969</v>
      </c>
      <c r="U24" s="8">
        <v>315153</v>
      </c>
      <c r="V24" s="8">
        <v>907917</v>
      </c>
      <c r="W24" s="8">
        <v>3718653</v>
      </c>
      <c r="X24" s="8">
        <v>1267272</v>
      </c>
      <c r="Y24" s="8">
        <v>2451381</v>
      </c>
      <c r="Z24" s="2">
        <v>193.43763611915989</v>
      </c>
      <c r="AA24" s="6">
        <v>1267272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514731</v>
      </c>
      <c r="D30" s="6"/>
      <c r="E30" s="7">
        <v>200000</v>
      </c>
      <c r="F30" s="8">
        <v>400000</v>
      </c>
      <c r="G30" s="8"/>
      <c r="H30" s="8"/>
      <c r="I30" s="8"/>
      <c r="J30" s="8"/>
      <c r="K30" s="8">
        <v>115410</v>
      </c>
      <c r="L30" s="8">
        <v>56944</v>
      </c>
      <c r="M30" s="8">
        <v>27646</v>
      </c>
      <c r="N30" s="8">
        <v>200000</v>
      </c>
      <c r="O30" s="8"/>
      <c r="P30" s="8">
        <v>52268</v>
      </c>
      <c r="Q30" s="8"/>
      <c r="R30" s="8">
        <v>52268</v>
      </c>
      <c r="S30" s="8"/>
      <c r="T30" s="8"/>
      <c r="U30" s="8">
        <v>159117</v>
      </c>
      <c r="V30" s="8">
        <v>159117</v>
      </c>
      <c r="W30" s="8">
        <v>411385</v>
      </c>
      <c r="X30" s="8">
        <v>400000</v>
      </c>
      <c r="Y30" s="8">
        <v>11385</v>
      </c>
      <c r="Z30" s="2">
        <v>2.8462500000000004</v>
      </c>
      <c r="AA30" s="6">
        <v>400000</v>
      </c>
    </row>
    <row r="31" spans="1:27" ht="13.5" x14ac:dyDescent="0.25">
      <c r="A31" s="25" t="s">
        <v>57</v>
      </c>
      <c r="B31" s="24" t="s">
        <v>32</v>
      </c>
      <c r="C31" s="6">
        <v>16226150</v>
      </c>
      <c r="D31" s="6"/>
      <c r="E31" s="7">
        <v>7300000</v>
      </c>
      <c r="F31" s="8">
        <v>17500000</v>
      </c>
      <c r="G31" s="8"/>
      <c r="H31" s="8"/>
      <c r="I31" s="8">
        <v>1768929</v>
      </c>
      <c r="J31" s="8">
        <v>1768929</v>
      </c>
      <c r="K31" s="8">
        <v>2630317</v>
      </c>
      <c r="L31" s="8">
        <v>487900</v>
      </c>
      <c r="M31" s="8">
        <v>3986787</v>
      </c>
      <c r="N31" s="8">
        <v>7105004</v>
      </c>
      <c r="O31" s="8">
        <v>314415</v>
      </c>
      <c r="P31" s="8">
        <v>321533</v>
      </c>
      <c r="Q31" s="8">
        <v>2298958</v>
      </c>
      <c r="R31" s="8">
        <v>2934906</v>
      </c>
      <c r="S31" s="8">
        <v>1563190</v>
      </c>
      <c r="T31" s="8">
        <v>320029</v>
      </c>
      <c r="U31" s="8">
        <v>2548227</v>
      </c>
      <c r="V31" s="8">
        <v>4431446</v>
      </c>
      <c r="W31" s="8">
        <v>16240285</v>
      </c>
      <c r="X31" s="8">
        <v>17500000</v>
      </c>
      <c r="Y31" s="8">
        <v>-1259715</v>
      </c>
      <c r="Z31" s="2">
        <v>-7.1983714285714289</v>
      </c>
      <c r="AA31" s="6">
        <v>17500000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25475899</v>
      </c>
      <c r="D33" s="6"/>
      <c r="E33" s="7">
        <v>33200000</v>
      </c>
      <c r="F33" s="8">
        <v>29000000</v>
      </c>
      <c r="G33" s="8"/>
      <c r="H33" s="8">
        <v>2424216</v>
      </c>
      <c r="I33" s="8">
        <v>5258374</v>
      </c>
      <c r="J33" s="8">
        <v>7682590</v>
      </c>
      <c r="K33" s="8">
        <v>2195492</v>
      </c>
      <c r="L33" s="8">
        <v>2296527</v>
      </c>
      <c r="M33" s="8">
        <v>1610520</v>
      </c>
      <c r="N33" s="8">
        <v>6102539</v>
      </c>
      <c r="O33" s="8">
        <v>3015630</v>
      </c>
      <c r="P33" s="8">
        <v>794584</v>
      </c>
      <c r="Q33" s="8">
        <v>2620682</v>
      </c>
      <c r="R33" s="8">
        <v>6430896</v>
      </c>
      <c r="S33" s="8">
        <v>264638</v>
      </c>
      <c r="T33" s="8">
        <v>3435653</v>
      </c>
      <c r="U33" s="8">
        <v>3405051</v>
      </c>
      <c r="V33" s="8">
        <v>7105342</v>
      </c>
      <c r="W33" s="8">
        <v>27321367</v>
      </c>
      <c r="X33" s="8">
        <v>29000000</v>
      </c>
      <c r="Y33" s="8">
        <v>-1678633</v>
      </c>
      <c r="Z33" s="2">
        <v>-5.7883896551724137</v>
      </c>
      <c r="AA33" s="6">
        <v>29000000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45855439</v>
      </c>
      <c r="D35" s="33">
        <f>SUM(D24:D34)</f>
        <v>0</v>
      </c>
      <c r="E35" s="34">
        <f t="shared" si="1"/>
        <v>41967272</v>
      </c>
      <c r="F35" s="35">
        <f t="shared" si="1"/>
        <v>48167272</v>
      </c>
      <c r="G35" s="35">
        <f t="shared" si="1"/>
        <v>0</v>
      </c>
      <c r="H35" s="35">
        <f t="shared" si="1"/>
        <v>2421789</v>
      </c>
      <c r="I35" s="35">
        <f t="shared" si="1"/>
        <v>7027303</v>
      </c>
      <c r="J35" s="35">
        <f t="shared" si="1"/>
        <v>9449092</v>
      </c>
      <c r="K35" s="35">
        <f t="shared" si="1"/>
        <v>4941219</v>
      </c>
      <c r="L35" s="35">
        <f t="shared" si="1"/>
        <v>4364356</v>
      </c>
      <c r="M35" s="35">
        <f t="shared" si="1"/>
        <v>5624953</v>
      </c>
      <c r="N35" s="35">
        <f t="shared" si="1"/>
        <v>14930528</v>
      </c>
      <c r="O35" s="35">
        <f t="shared" si="1"/>
        <v>4030693</v>
      </c>
      <c r="P35" s="35">
        <f t="shared" si="1"/>
        <v>1478009</v>
      </c>
      <c r="Q35" s="35">
        <f t="shared" si="1"/>
        <v>5199546</v>
      </c>
      <c r="R35" s="35">
        <f t="shared" si="1"/>
        <v>10708248</v>
      </c>
      <c r="S35" s="35">
        <f t="shared" si="1"/>
        <v>2133623</v>
      </c>
      <c r="T35" s="35">
        <f t="shared" si="1"/>
        <v>4042651</v>
      </c>
      <c r="U35" s="35">
        <f t="shared" si="1"/>
        <v>6427548</v>
      </c>
      <c r="V35" s="35">
        <f t="shared" si="1"/>
        <v>12603822</v>
      </c>
      <c r="W35" s="35">
        <f t="shared" si="1"/>
        <v>47691690</v>
      </c>
      <c r="X35" s="35">
        <f t="shared" si="1"/>
        <v>48167272</v>
      </c>
      <c r="Y35" s="35">
        <f t="shared" si="1"/>
        <v>-475582</v>
      </c>
      <c r="Z35" s="36">
        <f>+IF(X35&lt;&gt;0,+(Y35/X35)*100,0)</f>
        <v>-0.98735506548928087</v>
      </c>
      <c r="AA35" s="33">
        <f>SUM(AA24:AA34)</f>
        <v>48167272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-45855439</v>
      </c>
      <c r="D37" s="46">
        <f>+D21-D35</f>
        <v>0</v>
      </c>
      <c r="E37" s="47">
        <f t="shared" si="2"/>
        <v>-41967272</v>
      </c>
      <c r="F37" s="48">
        <f t="shared" si="2"/>
        <v>-48167272</v>
      </c>
      <c r="G37" s="48">
        <f t="shared" si="2"/>
        <v>0</v>
      </c>
      <c r="H37" s="48">
        <f t="shared" si="2"/>
        <v>-2421789</v>
      </c>
      <c r="I37" s="48">
        <f t="shared" si="2"/>
        <v>-7027303</v>
      </c>
      <c r="J37" s="48">
        <f t="shared" si="2"/>
        <v>-9449092</v>
      </c>
      <c r="K37" s="48">
        <f t="shared" si="2"/>
        <v>-4941219</v>
      </c>
      <c r="L37" s="48">
        <f t="shared" si="2"/>
        <v>-4364356</v>
      </c>
      <c r="M37" s="48">
        <f t="shared" si="2"/>
        <v>-5624953</v>
      </c>
      <c r="N37" s="48">
        <f t="shared" si="2"/>
        <v>-14930528</v>
      </c>
      <c r="O37" s="48">
        <f t="shared" si="2"/>
        <v>-4030693</v>
      </c>
      <c r="P37" s="48">
        <f t="shared" si="2"/>
        <v>-1478009</v>
      </c>
      <c r="Q37" s="48">
        <f t="shared" si="2"/>
        <v>-5199546</v>
      </c>
      <c r="R37" s="48">
        <f t="shared" si="2"/>
        <v>-10708248</v>
      </c>
      <c r="S37" s="48">
        <f t="shared" si="2"/>
        <v>-2133623</v>
      </c>
      <c r="T37" s="48">
        <f t="shared" si="2"/>
        <v>-4042651</v>
      </c>
      <c r="U37" s="48">
        <f t="shared" si="2"/>
        <v>-6427548</v>
      </c>
      <c r="V37" s="48">
        <f t="shared" si="2"/>
        <v>-12603822</v>
      </c>
      <c r="W37" s="48">
        <f t="shared" si="2"/>
        <v>-47691690</v>
      </c>
      <c r="X37" s="48">
        <f>IF(F21=F35,0,X21-X35)</f>
        <v>-48167272</v>
      </c>
      <c r="Y37" s="48">
        <f t="shared" si="2"/>
        <v>475582</v>
      </c>
      <c r="Z37" s="49">
        <f>+IF(X37&lt;&gt;0,+(Y37/X37)*100,0)</f>
        <v>-0.98735506548928087</v>
      </c>
      <c r="AA37" s="46">
        <f>+AA21-AA35</f>
        <v>-48167272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-45855439</v>
      </c>
      <c r="D41" s="56">
        <f>SUM(D37:D40)</f>
        <v>0</v>
      </c>
      <c r="E41" s="57">
        <f t="shared" si="3"/>
        <v>-41967272</v>
      </c>
      <c r="F41" s="58">
        <f t="shared" si="3"/>
        <v>-48167272</v>
      </c>
      <c r="G41" s="58">
        <f t="shared" si="3"/>
        <v>0</v>
      </c>
      <c r="H41" s="58">
        <f t="shared" si="3"/>
        <v>-2421789</v>
      </c>
      <c r="I41" s="58">
        <f t="shared" si="3"/>
        <v>-7027303</v>
      </c>
      <c r="J41" s="58">
        <f t="shared" si="3"/>
        <v>-9449092</v>
      </c>
      <c r="K41" s="58">
        <f t="shared" si="3"/>
        <v>-4941219</v>
      </c>
      <c r="L41" s="58">
        <f t="shared" si="3"/>
        <v>-4364356</v>
      </c>
      <c r="M41" s="58">
        <f t="shared" si="3"/>
        <v>-5624953</v>
      </c>
      <c r="N41" s="58">
        <f t="shared" si="3"/>
        <v>-14930528</v>
      </c>
      <c r="O41" s="58">
        <f t="shared" si="3"/>
        <v>-4030693</v>
      </c>
      <c r="P41" s="58">
        <f t="shared" si="3"/>
        <v>-1478009</v>
      </c>
      <c r="Q41" s="58">
        <f t="shared" si="3"/>
        <v>-5199546</v>
      </c>
      <c r="R41" s="58">
        <f t="shared" si="3"/>
        <v>-10708248</v>
      </c>
      <c r="S41" s="58">
        <f t="shared" si="3"/>
        <v>-2133623</v>
      </c>
      <c r="T41" s="58">
        <f t="shared" si="3"/>
        <v>-4042651</v>
      </c>
      <c r="U41" s="58">
        <f t="shared" si="3"/>
        <v>-6427548</v>
      </c>
      <c r="V41" s="58">
        <f t="shared" si="3"/>
        <v>-12603822</v>
      </c>
      <c r="W41" s="58">
        <f t="shared" si="3"/>
        <v>-47691690</v>
      </c>
      <c r="X41" s="58">
        <f t="shared" si="3"/>
        <v>-48167272</v>
      </c>
      <c r="Y41" s="58">
        <f t="shared" si="3"/>
        <v>475582</v>
      </c>
      <c r="Z41" s="59">
        <f>+IF(X41&lt;&gt;0,+(Y41/X41)*100,0)</f>
        <v>-0.98735506548928087</v>
      </c>
      <c r="AA41" s="56">
        <f>SUM(AA37:AA40)</f>
        <v>-48167272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-45855439</v>
      </c>
      <c r="D43" s="64">
        <f>+D41-D42</f>
        <v>0</v>
      </c>
      <c r="E43" s="65">
        <f t="shared" si="4"/>
        <v>-41967272</v>
      </c>
      <c r="F43" s="66">
        <f t="shared" si="4"/>
        <v>-48167272</v>
      </c>
      <c r="G43" s="66">
        <f t="shared" si="4"/>
        <v>0</v>
      </c>
      <c r="H43" s="66">
        <f t="shared" si="4"/>
        <v>-2421789</v>
      </c>
      <c r="I43" s="66">
        <f t="shared" si="4"/>
        <v>-7027303</v>
      </c>
      <c r="J43" s="66">
        <f t="shared" si="4"/>
        <v>-9449092</v>
      </c>
      <c r="K43" s="66">
        <f t="shared" si="4"/>
        <v>-4941219</v>
      </c>
      <c r="L43" s="66">
        <f t="shared" si="4"/>
        <v>-4364356</v>
      </c>
      <c r="M43" s="66">
        <f t="shared" si="4"/>
        <v>-5624953</v>
      </c>
      <c r="N43" s="66">
        <f t="shared" si="4"/>
        <v>-14930528</v>
      </c>
      <c r="O43" s="66">
        <f t="shared" si="4"/>
        <v>-4030693</v>
      </c>
      <c r="P43" s="66">
        <f t="shared" si="4"/>
        <v>-1478009</v>
      </c>
      <c r="Q43" s="66">
        <f t="shared" si="4"/>
        <v>-5199546</v>
      </c>
      <c r="R43" s="66">
        <f t="shared" si="4"/>
        <v>-10708248</v>
      </c>
      <c r="S43" s="66">
        <f t="shared" si="4"/>
        <v>-2133623</v>
      </c>
      <c r="T43" s="66">
        <f t="shared" si="4"/>
        <v>-4042651</v>
      </c>
      <c r="U43" s="66">
        <f t="shared" si="4"/>
        <v>-6427548</v>
      </c>
      <c r="V43" s="66">
        <f t="shared" si="4"/>
        <v>-12603822</v>
      </c>
      <c r="W43" s="66">
        <f t="shared" si="4"/>
        <v>-47691690</v>
      </c>
      <c r="X43" s="66">
        <f t="shared" si="4"/>
        <v>-48167272</v>
      </c>
      <c r="Y43" s="66">
        <f t="shared" si="4"/>
        <v>475582</v>
      </c>
      <c r="Z43" s="67">
        <f>+IF(X43&lt;&gt;0,+(Y43/X43)*100,0)</f>
        <v>-0.98735506548928087</v>
      </c>
      <c r="AA43" s="64">
        <f>+AA41-AA42</f>
        <v>-48167272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-45855439</v>
      </c>
      <c r="D45" s="56">
        <f>SUM(D43:D44)</f>
        <v>0</v>
      </c>
      <c r="E45" s="57">
        <f t="shared" si="5"/>
        <v>-41967272</v>
      </c>
      <c r="F45" s="58">
        <f t="shared" si="5"/>
        <v>-48167272</v>
      </c>
      <c r="G45" s="58">
        <f t="shared" si="5"/>
        <v>0</v>
      </c>
      <c r="H45" s="58">
        <f t="shared" si="5"/>
        <v>-2421789</v>
      </c>
      <c r="I45" s="58">
        <f t="shared" si="5"/>
        <v>-7027303</v>
      </c>
      <c r="J45" s="58">
        <f t="shared" si="5"/>
        <v>-9449092</v>
      </c>
      <c r="K45" s="58">
        <f t="shared" si="5"/>
        <v>-4941219</v>
      </c>
      <c r="L45" s="58">
        <f t="shared" si="5"/>
        <v>-4364356</v>
      </c>
      <c r="M45" s="58">
        <f t="shared" si="5"/>
        <v>-5624953</v>
      </c>
      <c r="N45" s="58">
        <f t="shared" si="5"/>
        <v>-14930528</v>
      </c>
      <c r="O45" s="58">
        <f t="shared" si="5"/>
        <v>-4030693</v>
      </c>
      <c r="P45" s="58">
        <f t="shared" si="5"/>
        <v>-1478009</v>
      </c>
      <c r="Q45" s="58">
        <f t="shared" si="5"/>
        <v>-5199546</v>
      </c>
      <c r="R45" s="58">
        <f t="shared" si="5"/>
        <v>-10708248</v>
      </c>
      <c r="S45" s="58">
        <f t="shared" si="5"/>
        <v>-2133623</v>
      </c>
      <c r="T45" s="58">
        <f t="shared" si="5"/>
        <v>-4042651</v>
      </c>
      <c r="U45" s="58">
        <f t="shared" si="5"/>
        <v>-6427548</v>
      </c>
      <c r="V45" s="58">
        <f t="shared" si="5"/>
        <v>-12603822</v>
      </c>
      <c r="W45" s="58">
        <f t="shared" si="5"/>
        <v>-47691690</v>
      </c>
      <c r="X45" s="58">
        <f t="shared" si="5"/>
        <v>-48167272</v>
      </c>
      <c r="Y45" s="58">
        <f t="shared" si="5"/>
        <v>475582</v>
      </c>
      <c r="Z45" s="59">
        <f>+IF(X45&lt;&gt;0,+(Y45/X45)*100,0)</f>
        <v>-0.98735506548928087</v>
      </c>
      <c r="AA45" s="56">
        <f>SUM(AA43:AA44)</f>
        <v>-48167272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-45855439</v>
      </c>
      <c r="D47" s="71">
        <f>SUM(D45:D46)</f>
        <v>0</v>
      </c>
      <c r="E47" s="72">
        <f t="shared" si="6"/>
        <v>-41967272</v>
      </c>
      <c r="F47" s="73">
        <f t="shared" si="6"/>
        <v>-48167272</v>
      </c>
      <c r="G47" s="73">
        <f t="shared" si="6"/>
        <v>0</v>
      </c>
      <c r="H47" s="74">
        <f t="shared" si="6"/>
        <v>-2421789</v>
      </c>
      <c r="I47" s="74">
        <f t="shared" si="6"/>
        <v>-7027303</v>
      </c>
      <c r="J47" s="74">
        <f t="shared" si="6"/>
        <v>-9449092</v>
      </c>
      <c r="K47" s="74">
        <f t="shared" si="6"/>
        <v>-4941219</v>
      </c>
      <c r="L47" s="74">
        <f t="shared" si="6"/>
        <v>-4364356</v>
      </c>
      <c r="M47" s="73">
        <f t="shared" si="6"/>
        <v>-5624953</v>
      </c>
      <c r="N47" s="73">
        <f t="shared" si="6"/>
        <v>-14930528</v>
      </c>
      <c r="O47" s="74">
        <f t="shared" si="6"/>
        <v>-4030693</v>
      </c>
      <c r="P47" s="74">
        <f t="shared" si="6"/>
        <v>-1478009</v>
      </c>
      <c r="Q47" s="74">
        <f t="shared" si="6"/>
        <v>-5199546</v>
      </c>
      <c r="R47" s="74">
        <f t="shared" si="6"/>
        <v>-10708248</v>
      </c>
      <c r="S47" s="74">
        <f t="shared" si="6"/>
        <v>-2133623</v>
      </c>
      <c r="T47" s="73">
        <f t="shared" si="6"/>
        <v>-4042651</v>
      </c>
      <c r="U47" s="73">
        <f t="shared" si="6"/>
        <v>-6427548</v>
      </c>
      <c r="V47" s="74">
        <f t="shared" si="6"/>
        <v>-12603822</v>
      </c>
      <c r="W47" s="74">
        <f t="shared" si="6"/>
        <v>-47691690</v>
      </c>
      <c r="X47" s="74">
        <f t="shared" si="6"/>
        <v>-48167272</v>
      </c>
      <c r="Y47" s="74">
        <f t="shared" si="6"/>
        <v>475582</v>
      </c>
      <c r="Z47" s="75">
        <f>+IF(X47&lt;&gt;0,+(Y47/X47)*100,0)</f>
        <v>-0.98735506548928087</v>
      </c>
      <c r="AA47" s="76">
        <f>SUM(AA45:AA46)</f>
        <v>-48167272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186215154</v>
      </c>
      <c r="D6" s="6"/>
      <c r="E6" s="7">
        <v>206323985</v>
      </c>
      <c r="F6" s="8">
        <v>206323985</v>
      </c>
      <c r="G6" s="8">
        <v>19643904</v>
      </c>
      <c r="H6" s="8">
        <v>19047180</v>
      </c>
      <c r="I6" s="8">
        <v>19024836</v>
      </c>
      <c r="J6" s="8">
        <v>57715920</v>
      </c>
      <c r="K6" s="8">
        <v>17436277</v>
      </c>
      <c r="L6" s="8">
        <v>16317502</v>
      </c>
      <c r="M6" s="8">
        <v>16776600</v>
      </c>
      <c r="N6" s="8">
        <v>50530379</v>
      </c>
      <c r="O6" s="8">
        <v>16594577</v>
      </c>
      <c r="P6" s="8">
        <v>16038061</v>
      </c>
      <c r="Q6" s="8">
        <v>16665006</v>
      </c>
      <c r="R6" s="8">
        <v>49297644</v>
      </c>
      <c r="S6" s="8">
        <v>15742440</v>
      </c>
      <c r="T6" s="8">
        <v>15032217</v>
      </c>
      <c r="U6" s="8">
        <v>15755143</v>
      </c>
      <c r="V6" s="8">
        <v>46529800</v>
      </c>
      <c r="W6" s="8">
        <v>204073743</v>
      </c>
      <c r="X6" s="8">
        <v>206323985</v>
      </c>
      <c r="Y6" s="8">
        <v>-2250242</v>
      </c>
      <c r="Z6" s="2">
        <v>-1.0906351968725303</v>
      </c>
      <c r="AA6" s="6">
        <v>206323985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3520049</v>
      </c>
      <c r="D13" s="6"/>
      <c r="E13" s="7">
        <v>14389710</v>
      </c>
      <c r="F13" s="8">
        <v>14389710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14389710</v>
      </c>
      <c r="Y13" s="8">
        <v>-14389710</v>
      </c>
      <c r="Z13" s="2">
        <v>-100</v>
      </c>
      <c r="AA13" s="6">
        <v>14389710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3302022</v>
      </c>
      <c r="D15" s="6"/>
      <c r="E15" s="7">
        <v>947008</v>
      </c>
      <c r="F15" s="8">
        <v>947008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947008</v>
      </c>
      <c r="Y15" s="8">
        <v>-947008</v>
      </c>
      <c r="Z15" s="2">
        <v>-100</v>
      </c>
      <c r="AA15" s="6">
        <v>947008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193037225</v>
      </c>
      <c r="D21" s="33">
        <f t="shared" si="0"/>
        <v>0</v>
      </c>
      <c r="E21" s="34">
        <f t="shared" si="0"/>
        <v>221660703</v>
      </c>
      <c r="F21" s="35">
        <f t="shared" si="0"/>
        <v>221660703</v>
      </c>
      <c r="G21" s="35">
        <f t="shared" si="0"/>
        <v>19643904</v>
      </c>
      <c r="H21" s="35">
        <f t="shared" si="0"/>
        <v>19047180</v>
      </c>
      <c r="I21" s="35">
        <f t="shared" si="0"/>
        <v>19024836</v>
      </c>
      <c r="J21" s="35">
        <f t="shared" si="0"/>
        <v>57715920</v>
      </c>
      <c r="K21" s="35">
        <f t="shared" si="0"/>
        <v>17436277</v>
      </c>
      <c r="L21" s="35">
        <f t="shared" si="0"/>
        <v>16317502</v>
      </c>
      <c r="M21" s="35">
        <f t="shared" si="0"/>
        <v>16776600</v>
      </c>
      <c r="N21" s="35">
        <f t="shared" si="0"/>
        <v>50530379</v>
      </c>
      <c r="O21" s="35">
        <f t="shared" si="0"/>
        <v>16594577</v>
      </c>
      <c r="P21" s="35">
        <f t="shared" si="0"/>
        <v>16038061</v>
      </c>
      <c r="Q21" s="35">
        <f t="shared" si="0"/>
        <v>16665006</v>
      </c>
      <c r="R21" s="35">
        <f t="shared" si="0"/>
        <v>49297644</v>
      </c>
      <c r="S21" s="35">
        <f t="shared" si="0"/>
        <v>15742440</v>
      </c>
      <c r="T21" s="35">
        <f t="shared" si="0"/>
        <v>15032217</v>
      </c>
      <c r="U21" s="35">
        <f t="shared" si="0"/>
        <v>15755143</v>
      </c>
      <c r="V21" s="35">
        <f t="shared" si="0"/>
        <v>46529800</v>
      </c>
      <c r="W21" s="35">
        <f t="shared" si="0"/>
        <v>204073743</v>
      </c>
      <c r="X21" s="35">
        <f t="shared" si="0"/>
        <v>221660703</v>
      </c>
      <c r="Y21" s="35">
        <f t="shared" si="0"/>
        <v>-17586960</v>
      </c>
      <c r="Z21" s="36">
        <f>+IF(X21&lt;&gt;0,+(Y21/X21)*100,0)</f>
        <v>-7.9341803765731092</v>
      </c>
      <c r="AA21" s="33">
        <f>SUM(AA5:AA20)</f>
        <v>221660703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19659442</v>
      </c>
      <c r="D24" s="6"/>
      <c r="E24" s="7">
        <v>24315828</v>
      </c>
      <c r="F24" s="8">
        <v>19208235</v>
      </c>
      <c r="G24" s="8">
        <v>1671524</v>
      </c>
      <c r="H24" s="8">
        <v>1526052</v>
      </c>
      <c r="I24" s="8">
        <v>1534495</v>
      </c>
      <c r="J24" s="8">
        <v>4732071</v>
      </c>
      <c r="K24" s="8">
        <v>1608864</v>
      </c>
      <c r="L24" s="8">
        <v>1751877</v>
      </c>
      <c r="M24" s="8">
        <v>1798018</v>
      </c>
      <c r="N24" s="8">
        <v>5158759</v>
      </c>
      <c r="O24" s="8">
        <v>1704834</v>
      </c>
      <c r="P24" s="8">
        <v>-11595659</v>
      </c>
      <c r="Q24" s="8">
        <v>14290100</v>
      </c>
      <c r="R24" s="8">
        <v>4399275</v>
      </c>
      <c r="S24" s="8">
        <v>1576528</v>
      </c>
      <c r="T24" s="8">
        <v>1627918</v>
      </c>
      <c r="U24" s="8">
        <v>1712596</v>
      </c>
      <c r="V24" s="8">
        <v>4917042</v>
      </c>
      <c r="W24" s="8">
        <v>19207147</v>
      </c>
      <c r="X24" s="8">
        <v>19208235</v>
      </c>
      <c r="Y24" s="8">
        <v>-1088</v>
      </c>
      <c r="Z24" s="2">
        <v>-5.6642372399129852E-3</v>
      </c>
      <c r="AA24" s="6">
        <v>19208235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138838741</v>
      </c>
      <c r="D29" s="6"/>
      <c r="E29" s="7">
        <v>153999996</v>
      </c>
      <c r="F29" s="8">
        <v>153999996</v>
      </c>
      <c r="G29" s="8">
        <v>21385778</v>
      </c>
      <c r="H29" s="8">
        <v>20985180</v>
      </c>
      <c r="I29" s="8">
        <v>11854844</v>
      </c>
      <c r="J29" s="8">
        <v>54225802</v>
      </c>
      <c r="K29" s="8">
        <v>11534950</v>
      </c>
      <c r="L29" s="8">
        <v>10942379</v>
      </c>
      <c r="M29" s="8">
        <v>10854778</v>
      </c>
      <c r="N29" s="8">
        <v>33332107</v>
      </c>
      <c r="O29" s="8">
        <v>10825756</v>
      </c>
      <c r="P29" s="8">
        <v>10474236</v>
      </c>
      <c r="Q29" s="8">
        <v>11206125</v>
      </c>
      <c r="R29" s="8">
        <v>32506117</v>
      </c>
      <c r="S29" s="8">
        <v>11339871</v>
      </c>
      <c r="T29" s="8">
        <v>12462193</v>
      </c>
      <c r="U29" s="8">
        <v>21234900</v>
      </c>
      <c r="V29" s="8">
        <v>45036964</v>
      </c>
      <c r="W29" s="8">
        <v>165100990</v>
      </c>
      <c r="X29" s="8">
        <v>153999996</v>
      </c>
      <c r="Y29" s="8">
        <v>11100994</v>
      </c>
      <c r="Z29" s="2">
        <v>7.2084378495698136</v>
      </c>
      <c r="AA29" s="6">
        <v>153999996</v>
      </c>
    </row>
    <row r="30" spans="1:27" ht="13.5" x14ac:dyDescent="0.25">
      <c r="A30" s="25" t="s">
        <v>56</v>
      </c>
      <c r="B30" s="24" t="s">
        <v>32</v>
      </c>
      <c r="C30" s="6">
        <v>4173929</v>
      </c>
      <c r="D30" s="6"/>
      <c r="E30" s="7">
        <v>2499996</v>
      </c>
      <c r="F30" s="8">
        <v>4099996</v>
      </c>
      <c r="G30" s="8">
        <v>439043</v>
      </c>
      <c r="H30" s="8">
        <v>273704</v>
      </c>
      <c r="I30" s="8">
        <v>178123</v>
      </c>
      <c r="J30" s="8">
        <v>890870</v>
      </c>
      <c r="K30" s="8">
        <v>326637</v>
      </c>
      <c r="L30" s="8">
        <v>637870</v>
      </c>
      <c r="M30" s="8">
        <v>94592</v>
      </c>
      <c r="N30" s="8">
        <v>1059099</v>
      </c>
      <c r="O30" s="8">
        <v>812043</v>
      </c>
      <c r="P30" s="8">
        <v>201626</v>
      </c>
      <c r="Q30" s="8">
        <v>328455</v>
      </c>
      <c r="R30" s="8">
        <v>1342124</v>
      </c>
      <c r="S30" s="8">
        <v>302407</v>
      </c>
      <c r="T30" s="8">
        <v>403111</v>
      </c>
      <c r="U30" s="8">
        <v>565375</v>
      </c>
      <c r="V30" s="8">
        <v>1270893</v>
      </c>
      <c r="W30" s="8">
        <v>4562986</v>
      </c>
      <c r="X30" s="8">
        <v>4099996</v>
      </c>
      <c r="Y30" s="8">
        <v>462990</v>
      </c>
      <c r="Z30" s="2">
        <v>11.292450041414675</v>
      </c>
      <c r="AA30" s="6">
        <v>4099996</v>
      </c>
    </row>
    <row r="31" spans="1:27" ht="13.5" x14ac:dyDescent="0.25">
      <c r="A31" s="25" t="s">
        <v>57</v>
      </c>
      <c r="B31" s="24" t="s">
        <v>32</v>
      </c>
      <c r="C31" s="6">
        <v>13171771</v>
      </c>
      <c r="D31" s="6"/>
      <c r="E31" s="7">
        <v>31000000</v>
      </c>
      <c r="F31" s="8">
        <v>50400000</v>
      </c>
      <c r="G31" s="8">
        <v>2207176</v>
      </c>
      <c r="H31" s="8">
        <v>2820907</v>
      </c>
      <c r="I31" s="8">
        <v>5789675</v>
      </c>
      <c r="J31" s="8">
        <v>10817758</v>
      </c>
      <c r="K31" s="8">
        <v>1620748</v>
      </c>
      <c r="L31" s="8">
        <v>8675091</v>
      </c>
      <c r="M31" s="8">
        <v>1994918</v>
      </c>
      <c r="N31" s="8">
        <v>12290757</v>
      </c>
      <c r="O31" s="8">
        <v>5203167</v>
      </c>
      <c r="P31" s="8">
        <v>3483993</v>
      </c>
      <c r="Q31" s="8">
        <v>4718551</v>
      </c>
      <c r="R31" s="8">
        <v>13405711</v>
      </c>
      <c r="S31" s="8">
        <v>3005960</v>
      </c>
      <c r="T31" s="8">
        <v>3607469</v>
      </c>
      <c r="U31" s="8">
        <v>8158689</v>
      </c>
      <c r="V31" s="8">
        <v>14772118</v>
      </c>
      <c r="W31" s="8">
        <v>51286344</v>
      </c>
      <c r="X31" s="8">
        <v>50400000</v>
      </c>
      <c r="Y31" s="8">
        <v>886344</v>
      </c>
      <c r="Z31" s="2">
        <v>1.7586190476190477</v>
      </c>
      <c r="AA31" s="6">
        <v>50400000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160262</v>
      </c>
      <c r="D33" s="6"/>
      <c r="E33" s="7">
        <v>1000000</v>
      </c>
      <c r="F33" s="8">
        <v>8600000</v>
      </c>
      <c r="G33" s="8"/>
      <c r="H33" s="8">
        <v>29400</v>
      </c>
      <c r="I33" s="8"/>
      <c r="J33" s="8">
        <v>29400</v>
      </c>
      <c r="K33" s="8"/>
      <c r="L33" s="8">
        <v>179473</v>
      </c>
      <c r="M33" s="8">
        <v>3418747</v>
      </c>
      <c r="N33" s="8">
        <v>3598220</v>
      </c>
      <c r="O33" s="8">
        <v>886829</v>
      </c>
      <c r="P33" s="8">
        <v>494210</v>
      </c>
      <c r="Q33" s="8">
        <v>702337</v>
      </c>
      <c r="R33" s="8">
        <v>2083376</v>
      </c>
      <c r="S33" s="8">
        <v>524891</v>
      </c>
      <c r="T33" s="8">
        <v>700624</v>
      </c>
      <c r="U33" s="8">
        <v>1340414</v>
      </c>
      <c r="V33" s="8">
        <v>2565929</v>
      </c>
      <c r="W33" s="8">
        <v>8276925</v>
      </c>
      <c r="X33" s="8">
        <v>8600000</v>
      </c>
      <c r="Y33" s="8">
        <v>-323075</v>
      </c>
      <c r="Z33" s="2">
        <v>-3.7566860465116281</v>
      </c>
      <c r="AA33" s="6">
        <v>8600000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176004145</v>
      </c>
      <c r="D35" s="33">
        <f>SUM(D24:D34)</f>
        <v>0</v>
      </c>
      <c r="E35" s="34">
        <f t="shared" si="1"/>
        <v>212815820</v>
      </c>
      <c r="F35" s="35">
        <f t="shared" si="1"/>
        <v>236308227</v>
      </c>
      <c r="G35" s="35">
        <f t="shared" si="1"/>
        <v>25703521</v>
      </c>
      <c r="H35" s="35">
        <f t="shared" si="1"/>
        <v>25635243</v>
      </c>
      <c r="I35" s="35">
        <f t="shared" si="1"/>
        <v>19357137</v>
      </c>
      <c r="J35" s="35">
        <f t="shared" si="1"/>
        <v>70695901</v>
      </c>
      <c r="K35" s="35">
        <f t="shared" si="1"/>
        <v>15091199</v>
      </c>
      <c r="L35" s="35">
        <f t="shared" si="1"/>
        <v>22186690</v>
      </c>
      <c r="M35" s="35">
        <f t="shared" si="1"/>
        <v>18161053</v>
      </c>
      <c r="N35" s="35">
        <f t="shared" si="1"/>
        <v>55438942</v>
      </c>
      <c r="O35" s="35">
        <f t="shared" si="1"/>
        <v>19432629</v>
      </c>
      <c r="P35" s="35">
        <f t="shared" si="1"/>
        <v>3058406</v>
      </c>
      <c r="Q35" s="35">
        <f t="shared" si="1"/>
        <v>31245568</v>
      </c>
      <c r="R35" s="35">
        <f t="shared" si="1"/>
        <v>53736603</v>
      </c>
      <c r="S35" s="35">
        <f t="shared" si="1"/>
        <v>16749657</v>
      </c>
      <c r="T35" s="35">
        <f t="shared" si="1"/>
        <v>18801315</v>
      </c>
      <c r="U35" s="35">
        <f t="shared" si="1"/>
        <v>33011974</v>
      </c>
      <c r="V35" s="35">
        <f t="shared" si="1"/>
        <v>68562946</v>
      </c>
      <c r="W35" s="35">
        <f t="shared" si="1"/>
        <v>248434392</v>
      </c>
      <c r="X35" s="35">
        <f t="shared" si="1"/>
        <v>236308227</v>
      </c>
      <c r="Y35" s="35">
        <f t="shared" si="1"/>
        <v>12126165</v>
      </c>
      <c r="Z35" s="36">
        <f>+IF(X35&lt;&gt;0,+(Y35/X35)*100,0)</f>
        <v>5.1315035256897765</v>
      </c>
      <c r="AA35" s="33">
        <f>SUM(AA24:AA34)</f>
        <v>236308227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17033080</v>
      </c>
      <c r="D37" s="46">
        <f>+D21-D35</f>
        <v>0</v>
      </c>
      <c r="E37" s="47">
        <f t="shared" si="2"/>
        <v>8844883</v>
      </c>
      <c r="F37" s="48">
        <f t="shared" si="2"/>
        <v>-14647524</v>
      </c>
      <c r="G37" s="48">
        <f t="shared" si="2"/>
        <v>-6059617</v>
      </c>
      <c r="H37" s="48">
        <f t="shared" si="2"/>
        <v>-6588063</v>
      </c>
      <c r="I37" s="48">
        <f t="shared" si="2"/>
        <v>-332301</v>
      </c>
      <c r="J37" s="48">
        <f t="shared" si="2"/>
        <v>-12979981</v>
      </c>
      <c r="K37" s="48">
        <f t="shared" si="2"/>
        <v>2345078</v>
      </c>
      <c r="L37" s="48">
        <f t="shared" si="2"/>
        <v>-5869188</v>
      </c>
      <c r="M37" s="48">
        <f t="shared" si="2"/>
        <v>-1384453</v>
      </c>
      <c r="N37" s="48">
        <f t="shared" si="2"/>
        <v>-4908563</v>
      </c>
      <c r="O37" s="48">
        <f t="shared" si="2"/>
        <v>-2838052</v>
      </c>
      <c r="P37" s="48">
        <f t="shared" si="2"/>
        <v>12979655</v>
      </c>
      <c r="Q37" s="48">
        <f t="shared" si="2"/>
        <v>-14580562</v>
      </c>
      <c r="R37" s="48">
        <f t="shared" si="2"/>
        <v>-4438959</v>
      </c>
      <c r="S37" s="48">
        <f t="shared" si="2"/>
        <v>-1007217</v>
      </c>
      <c r="T37" s="48">
        <f t="shared" si="2"/>
        <v>-3769098</v>
      </c>
      <c r="U37" s="48">
        <f t="shared" si="2"/>
        <v>-17256831</v>
      </c>
      <c r="V37" s="48">
        <f t="shared" si="2"/>
        <v>-22033146</v>
      </c>
      <c r="W37" s="48">
        <f t="shared" si="2"/>
        <v>-44360649</v>
      </c>
      <c r="X37" s="48">
        <f>IF(F21=F35,0,X21-X35)</f>
        <v>-14647524</v>
      </c>
      <c r="Y37" s="48">
        <f t="shared" si="2"/>
        <v>-29713125</v>
      </c>
      <c r="Z37" s="49">
        <f>+IF(X37&lt;&gt;0,+(Y37/X37)*100,0)</f>
        <v>202.8542503156165</v>
      </c>
      <c r="AA37" s="46">
        <f>+AA21-AA35</f>
        <v>-14647524</v>
      </c>
    </row>
    <row r="38" spans="1:27" ht="23.1" customHeight="1" x14ac:dyDescent="0.25">
      <c r="A38" s="50" t="s">
        <v>62</v>
      </c>
      <c r="B38" s="29" t="s">
        <v>32</v>
      </c>
      <c r="C38" s="6">
        <v>1922560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18955640</v>
      </c>
      <c r="D41" s="56">
        <f>SUM(D37:D40)</f>
        <v>0</v>
      </c>
      <c r="E41" s="57">
        <f t="shared" si="3"/>
        <v>8844883</v>
      </c>
      <c r="F41" s="58">
        <f t="shared" si="3"/>
        <v>-14647524</v>
      </c>
      <c r="G41" s="58">
        <f t="shared" si="3"/>
        <v>-6059617</v>
      </c>
      <c r="H41" s="58">
        <f t="shared" si="3"/>
        <v>-6588063</v>
      </c>
      <c r="I41" s="58">
        <f t="shared" si="3"/>
        <v>-332301</v>
      </c>
      <c r="J41" s="58">
        <f t="shared" si="3"/>
        <v>-12979981</v>
      </c>
      <c r="K41" s="58">
        <f t="shared" si="3"/>
        <v>2345078</v>
      </c>
      <c r="L41" s="58">
        <f t="shared" si="3"/>
        <v>-5869188</v>
      </c>
      <c r="M41" s="58">
        <f t="shared" si="3"/>
        <v>-1384453</v>
      </c>
      <c r="N41" s="58">
        <f t="shared" si="3"/>
        <v>-4908563</v>
      </c>
      <c r="O41" s="58">
        <f t="shared" si="3"/>
        <v>-2838052</v>
      </c>
      <c r="P41" s="58">
        <f t="shared" si="3"/>
        <v>12979655</v>
      </c>
      <c r="Q41" s="58">
        <f t="shared" si="3"/>
        <v>-14580562</v>
      </c>
      <c r="R41" s="58">
        <f t="shared" si="3"/>
        <v>-4438959</v>
      </c>
      <c r="S41" s="58">
        <f t="shared" si="3"/>
        <v>-1007217</v>
      </c>
      <c r="T41" s="58">
        <f t="shared" si="3"/>
        <v>-3769098</v>
      </c>
      <c r="U41" s="58">
        <f t="shared" si="3"/>
        <v>-17256831</v>
      </c>
      <c r="V41" s="58">
        <f t="shared" si="3"/>
        <v>-22033146</v>
      </c>
      <c r="W41" s="58">
        <f t="shared" si="3"/>
        <v>-44360649</v>
      </c>
      <c r="X41" s="58">
        <f t="shared" si="3"/>
        <v>-14647524</v>
      </c>
      <c r="Y41" s="58">
        <f t="shared" si="3"/>
        <v>-29713125</v>
      </c>
      <c r="Z41" s="59">
        <f>+IF(X41&lt;&gt;0,+(Y41/X41)*100,0)</f>
        <v>202.8542503156165</v>
      </c>
      <c r="AA41" s="56">
        <f>SUM(AA37:AA40)</f>
        <v>-14647524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18955640</v>
      </c>
      <c r="D43" s="64">
        <f>+D41-D42</f>
        <v>0</v>
      </c>
      <c r="E43" s="65">
        <f t="shared" si="4"/>
        <v>8844883</v>
      </c>
      <c r="F43" s="66">
        <f t="shared" si="4"/>
        <v>-14647524</v>
      </c>
      <c r="G43" s="66">
        <f t="shared" si="4"/>
        <v>-6059617</v>
      </c>
      <c r="H43" s="66">
        <f t="shared" si="4"/>
        <v>-6588063</v>
      </c>
      <c r="I43" s="66">
        <f t="shared" si="4"/>
        <v>-332301</v>
      </c>
      <c r="J43" s="66">
        <f t="shared" si="4"/>
        <v>-12979981</v>
      </c>
      <c r="K43" s="66">
        <f t="shared" si="4"/>
        <v>2345078</v>
      </c>
      <c r="L43" s="66">
        <f t="shared" si="4"/>
        <v>-5869188</v>
      </c>
      <c r="M43" s="66">
        <f t="shared" si="4"/>
        <v>-1384453</v>
      </c>
      <c r="N43" s="66">
        <f t="shared" si="4"/>
        <v>-4908563</v>
      </c>
      <c r="O43" s="66">
        <f t="shared" si="4"/>
        <v>-2838052</v>
      </c>
      <c r="P43" s="66">
        <f t="shared" si="4"/>
        <v>12979655</v>
      </c>
      <c r="Q43" s="66">
        <f t="shared" si="4"/>
        <v>-14580562</v>
      </c>
      <c r="R43" s="66">
        <f t="shared" si="4"/>
        <v>-4438959</v>
      </c>
      <c r="S43" s="66">
        <f t="shared" si="4"/>
        <v>-1007217</v>
      </c>
      <c r="T43" s="66">
        <f t="shared" si="4"/>
        <v>-3769098</v>
      </c>
      <c r="U43" s="66">
        <f t="shared" si="4"/>
        <v>-17256831</v>
      </c>
      <c r="V43" s="66">
        <f t="shared" si="4"/>
        <v>-22033146</v>
      </c>
      <c r="W43" s="66">
        <f t="shared" si="4"/>
        <v>-44360649</v>
      </c>
      <c r="X43" s="66">
        <f t="shared" si="4"/>
        <v>-14647524</v>
      </c>
      <c r="Y43" s="66">
        <f t="shared" si="4"/>
        <v>-29713125</v>
      </c>
      <c r="Z43" s="67">
        <f>+IF(X43&lt;&gt;0,+(Y43/X43)*100,0)</f>
        <v>202.8542503156165</v>
      </c>
      <c r="AA43" s="64">
        <f>+AA41-AA42</f>
        <v>-14647524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18955640</v>
      </c>
      <c r="D45" s="56">
        <f>SUM(D43:D44)</f>
        <v>0</v>
      </c>
      <c r="E45" s="57">
        <f t="shared" si="5"/>
        <v>8844883</v>
      </c>
      <c r="F45" s="58">
        <f t="shared" si="5"/>
        <v>-14647524</v>
      </c>
      <c r="G45" s="58">
        <f t="shared" si="5"/>
        <v>-6059617</v>
      </c>
      <c r="H45" s="58">
        <f t="shared" si="5"/>
        <v>-6588063</v>
      </c>
      <c r="I45" s="58">
        <f t="shared" si="5"/>
        <v>-332301</v>
      </c>
      <c r="J45" s="58">
        <f t="shared" si="5"/>
        <v>-12979981</v>
      </c>
      <c r="K45" s="58">
        <f t="shared" si="5"/>
        <v>2345078</v>
      </c>
      <c r="L45" s="58">
        <f t="shared" si="5"/>
        <v>-5869188</v>
      </c>
      <c r="M45" s="58">
        <f t="shared" si="5"/>
        <v>-1384453</v>
      </c>
      <c r="N45" s="58">
        <f t="shared" si="5"/>
        <v>-4908563</v>
      </c>
      <c r="O45" s="58">
        <f t="shared" si="5"/>
        <v>-2838052</v>
      </c>
      <c r="P45" s="58">
        <f t="shared" si="5"/>
        <v>12979655</v>
      </c>
      <c r="Q45" s="58">
        <f t="shared" si="5"/>
        <v>-14580562</v>
      </c>
      <c r="R45" s="58">
        <f t="shared" si="5"/>
        <v>-4438959</v>
      </c>
      <c r="S45" s="58">
        <f t="shared" si="5"/>
        <v>-1007217</v>
      </c>
      <c r="T45" s="58">
        <f t="shared" si="5"/>
        <v>-3769098</v>
      </c>
      <c r="U45" s="58">
        <f t="shared" si="5"/>
        <v>-17256831</v>
      </c>
      <c r="V45" s="58">
        <f t="shared" si="5"/>
        <v>-22033146</v>
      </c>
      <c r="W45" s="58">
        <f t="shared" si="5"/>
        <v>-44360649</v>
      </c>
      <c r="X45" s="58">
        <f t="shared" si="5"/>
        <v>-14647524</v>
      </c>
      <c r="Y45" s="58">
        <f t="shared" si="5"/>
        <v>-29713125</v>
      </c>
      <c r="Z45" s="59">
        <f>+IF(X45&lt;&gt;0,+(Y45/X45)*100,0)</f>
        <v>202.8542503156165</v>
      </c>
      <c r="AA45" s="56">
        <f>SUM(AA43:AA44)</f>
        <v>-14647524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18955640</v>
      </c>
      <c r="D47" s="71">
        <f>SUM(D45:D46)</f>
        <v>0</v>
      </c>
      <c r="E47" s="72">
        <f t="shared" si="6"/>
        <v>8844883</v>
      </c>
      <c r="F47" s="73">
        <f t="shared" si="6"/>
        <v>-14647524</v>
      </c>
      <c r="G47" s="73">
        <f t="shared" si="6"/>
        <v>-6059617</v>
      </c>
      <c r="H47" s="74">
        <f t="shared" si="6"/>
        <v>-6588063</v>
      </c>
      <c r="I47" s="74">
        <f t="shared" si="6"/>
        <v>-332301</v>
      </c>
      <c r="J47" s="74">
        <f t="shared" si="6"/>
        <v>-12979981</v>
      </c>
      <c r="K47" s="74">
        <f t="shared" si="6"/>
        <v>2345078</v>
      </c>
      <c r="L47" s="74">
        <f t="shared" si="6"/>
        <v>-5869188</v>
      </c>
      <c r="M47" s="73">
        <f t="shared" si="6"/>
        <v>-1384453</v>
      </c>
      <c r="N47" s="73">
        <f t="shared" si="6"/>
        <v>-4908563</v>
      </c>
      <c r="O47" s="74">
        <f t="shared" si="6"/>
        <v>-2838052</v>
      </c>
      <c r="P47" s="74">
        <f t="shared" si="6"/>
        <v>12979655</v>
      </c>
      <c r="Q47" s="74">
        <f t="shared" si="6"/>
        <v>-14580562</v>
      </c>
      <c r="R47" s="74">
        <f t="shared" si="6"/>
        <v>-4438959</v>
      </c>
      <c r="S47" s="74">
        <f t="shared" si="6"/>
        <v>-1007217</v>
      </c>
      <c r="T47" s="73">
        <f t="shared" si="6"/>
        <v>-3769098</v>
      </c>
      <c r="U47" s="73">
        <f t="shared" si="6"/>
        <v>-17256831</v>
      </c>
      <c r="V47" s="74">
        <f t="shared" si="6"/>
        <v>-22033146</v>
      </c>
      <c r="W47" s="74">
        <f t="shared" si="6"/>
        <v>-44360649</v>
      </c>
      <c r="X47" s="74">
        <f t="shared" si="6"/>
        <v>-14647524</v>
      </c>
      <c r="Y47" s="74">
        <f t="shared" si="6"/>
        <v>-29713125</v>
      </c>
      <c r="Z47" s="75">
        <f>+IF(X47&lt;&gt;0,+(Y47/X47)*100,0)</f>
        <v>202.8542503156165</v>
      </c>
      <c r="AA47" s="76">
        <f>SUM(AA45:AA46)</f>
        <v>-14647524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111469067</v>
      </c>
      <c r="D6" s="6"/>
      <c r="E6" s="7">
        <v>131212728</v>
      </c>
      <c r="F6" s="8">
        <v>133233396</v>
      </c>
      <c r="G6" s="8">
        <v>9518582</v>
      </c>
      <c r="H6" s="8">
        <v>9558058</v>
      </c>
      <c r="I6" s="8">
        <v>10238415</v>
      </c>
      <c r="J6" s="8">
        <v>29315055</v>
      </c>
      <c r="K6" s="8">
        <v>10331756</v>
      </c>
      <c r="L6" s="8">
        <v>10337248</v>
      </c>
      <c r="M6" s="8">
        <v>10576236</v>
      </c>
      <c r="N6" s="8">
        <v>31245240</v>
      </c>
      <c r="O6" s="8">
        <v>12690494</v>
      </c>
      <c r="P6" s="8">
        <v>11821535</v>
      </c>
      <c r="Q6" s="8">
        <v>11428160</v>
      </c>
      <c r="R6" s="8">
        <v>35940189</v>
      </c>
      <c r="S6" s="8">
        <v>12519728</v>
      </c>
      <c r="T6" s="8">
        <v>9561569</v>
      </c>
      <c r="U6" s="8">
        <v>9651829</v>
      </c>
      <c r="V6" s="8">
        <v>31733126</v>
      </c>
      <c r="W6" s="8">
        <v>128233610</v>
      </c>
      <c r="X6" s="8">
        <v>133233396</v>
      </c>
      <c r="Y6" s="8">
        <v>-4999786</v>
      </c>
      <c r="Z6" s="2">
        <v>-3.752652225422521</v>
      </c>
      <c r="AA6" s="6">
        <v>133233396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703300</v>
      </c>
      <c r="D13" s="6"/>
      <c r="E13" s="7">
        <v>807509</v>
      </c>
      <c r="F13" s="8">
        <v>807509</v>
      </c>
      <c r="G13" s="8">
        <v>57812</v>
      </c>
      <c r="H13" s="8">
        <v>57410</v>
      </c>
      <c r="I13" s="8">
        <v>58139</v>
      </c>
      <c r="J13" s="8">
        <v>173361</v>
      </c>
      <c r="K13" s="8">
        <v>45088</v>
      </c>
      <c r="L13" s="8">
        <v>44960</v>
      </c>
      <c r="M13" s="8">
        <v>54835</v>
      </c>
      <c r="N13" s="8">
        <v>144883</v>
      </c>
      <c r="O13" s="8">
        <v>65930</v>
      </c>
      <c r="P13" s="8">
        <v>68447</v>
      </c>
      <c r="Q13" s="8">
        <v>50999</v>
      </c>
      <c r="R13" s="8">
        <v>185376</v>
      </c>
      <c r="S13" s="8">
        <v>57126</v>
      </c>
      <c r="T13" s="8">
        <v>74512</v>
      </c>
      <c r="U13" s="8">
        <v>75122</v>
      </c>
      <c r="V13" s="8">
        <v>206760</v>
      </c>
      <c r="W13" s="8">
        <v>710380</v>
      </c>
      <c r="X13" s="8">
        <v>807509</v>
      </c>
      <c r="Y13" s="8">
        <v>-97129</v>
      </c>
      <c r="Z13" s="2">
        <v>-12.028225072414052</v>
      </c>
      <c r="AA13" s="6">
        <v>807509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739936</v>
      </c>
      <c r="D15" s="6"/>
      <c r="E15" s="7">
        <v>582482</v>
      </c>
      <c r="F15" s="8">
        <v>582482</v>
      </c>
      <c r="G15" s="8">
        <v>8169</v>
      </c>
      <c r="H15" s="8">
        <v>20802</v>
      </c>
      <c r="I15" s="8">
        <v>24988</v>
      </c>
      <c r="J15" s="8">
        <v>53959</v>
      </c>
      <c r="K15" s="8">
        <v>8651</v>
      </c>
      <c r="L15" s="8"/>
      <c r="M15" s="8"/>
      <c r="N15" s="8">
        <v>8651</v>
      </c>
      <c r="O15" s="8"/>
      <c r="P15" s="8">
        <v>8651</v>
      </c>
      <c r="Q15" s="8">
        <v>9948</v>
      </c>
      <c r="R15" s="8">
        <v>18599</v>
      </c>
      <c r="S15" s="8">
        <v>8651</v>
      </c>
      <c r="T15" s="8">
        <v>8651</v>
      </c>
      <c r="U15" s="8">
        <v>17924</v>
      </c>
      <c r="V15" s="8">
        <v>35226</v>
      </c>
      <c r="W15" s="8">
        <v>116435</v>
      </c>
      <c r="X15" s="8">
        <v>582482</v>
      </c>
      <c r="Y15" s="8">
        <v>-466047</v>
      </c>
      <c r="Z15" s="2">
        <v>-80.010541098265691</v>
      </c>
      <c r="AA15" s="6">
        <v>582482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96754496</v>
      </c>
      <c r="D18" s="6"/>
      <c r="E18" s="7">
        <v>95782000</v>
      </c>
      <c r="F18" s="8">
        <v>95782000</v>
      </c>
      <c r="G18" s="8">
        <v>39909240</v>
      </c>
      <c r="H18" s="8"/>
      <c r="I18" s="8"/>
      <c r="J18" s="8">
        <v>39909240</v>
      </c>
      <c r="K18" s="8"/>
      <c r="L18" s="8"/>
      <c r="M18" s="8">
        <v>31682001</v>
      </c>
      <c r="N18" s="8">
        <v>31682001</v>
      </c>
      <c r="O18" s="8"/>
      <c r="P18" s="8"/>
      <c r="Q18" s="8">
        <v>23945426</v>
      </c>
      <c r="R18" s="8">
        <v>23945426</v>
      </c>
      <c r="S18" s="8"/>
      <c r="T18" s="8"/>
      <c r="U18" s="8"/>
      <c r="V18" s="8"/>
      <c r="W18" s="8">
        <v>95536667</v>
      </c>
      <c r="X18" s="8">
        <v>95782000</v>
      </c>
      <c r="Y18" s="8">
        <v>-245333</v>
      </c>
      <c r="Z18" s="2">
        <v>-0.25613685243573947</v>
      </c>
      <c r="AA18" s="6">
        <v>95782000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209666799</v>
      </c>
      <c r="D21" s="33">
        <f t="shared" si="0"/>
        <v>0</v>
      </c>
      <c r="E21" s="34">
        <f t="shared" si="0"/>
        <v>228384719</v>
      </c>
      <c r="F21" s="35">
        <f t="shared" si="0"/>
        <v>230405387</v>
      </c>
      <c r="G21" s="35">
        <f t="shared" si="0"/>
        <v>49493803</v>
      </c>
      <c r="H21" s="35">
        <f t="shared" si="0"/>
        <v>9636270</v>
      </c>
      <c r="I21" s="35">
        <f t="shared" si="0"/>
        <v>10321542</v>
      </c>
      <c r="J21" s="35">
        <f t="shared" si="0"/>
        <v>69451615</v>
      </c>
      <c r="K21" s="35">
        <f t="shared" si="0"/>
        <v>10385495</v>
      </c>
      <c r="L21" s="35">
        <f t="shared" si="0"/>
        <v>10382208</v>
      </c>
      <c r="M21" s="35">
        <f t="shared" si="0"/>
        <v>42313072</v>
      </c>
      <c r="N21" s="35">
        <f t="shared" si="0"/>
        <v>63080775</v>
      </c>
      <c r="O21" s="35">
        <f t="shared" si="0"/>
        <v>12756424</v>
      </c>
      <c r="P21" s="35">
        <f t="shared" si="0"/>
        <v>11898633</v>
      </c>
      <c r="Q21" s="35">
        <f t="shared" si="0"/>
        <v>35434533</v>
      </c>
      <c r="R21" s="35">
        <f t="shared" si="0"/>
        <v>60089590</v>
      </c>
      <c r="S21" s="35">
        <f t="shared" si="0"/>
        <v>12585505</v>
      </c>
      <c r="T21" s="35">
        <f t="shared" si="0"/>
        <v>9644732</v>
      </c>
      <c r="U21" s="35">
        <f t="shared" si="0"/>
        <v>9744875</v>
      </c>
      <c r="V21" s="35">
        <f t="shared" si="0"/>
        <v>31975112</v>
      </c>
      <c r="W21" s="35">
        <f t="shared" si="0"/>
        <v>224597092</v>
      </c>
      <c r="X21" s="35">
        <f t="shared" si="0"/>
        <v>230405387</v>
      </c>
      <c r="Y21" s="35">
        <f t="shared" si="0"/>
        <v>-5808295</v>
      </c>
      <c r="Z21" s="36">
        <f>+IF(X21&lt;&gt;0,+(Y21/X21)*100,0)</f>
        <v>-2.5209024301154903</v>
      </c>
      <c r="AA21" s="33">
        <f>SUM(AA5:AA20)</f>
        <v>230405387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29373502</v>
      </c>
      <c r="D24" s="6"/>
      <c r="E24" s="7">
        <v>24993255</v>
      </c>
      <c r="F24" s="8">
        <v>24175891</v>
      </c>
      <c r="G24" s="8">
        <v>2681685</v>
      </c>
      <c r="H24" s="8">
        <v>2516289</v>
      </c>
      <c r="I24" s="8">
        <v>2712449</v>
      </c>
      <c r="J24" s="8">
        <v>7910423</v>
      </c>
      <c r="K24" s="8">
        <v>2702808</v>
      </c>
      <c r="L24" s="8">
        <v>4054293</v>
      </c>
      <c r="M24" s="8">
        <v>2730779</v>
      </c>
      <c r="N24" s="8">
        <v>9487880</v>
      </c>
      <c r="O24" s="8">
        <v>2665355</v>
      </c>
      <c r="P24" s="8">
        <v>2662319</v>
      </c>
      <c r="Q24" s="8"/>
      <c r="R24" s="8">
        <v>5327674</v>
      </c>
      <c r="S24" s="8">
        <v>5507348</v>
      </c>
      <c r="T24" s="8">
        <v>2646447</v>
      </c>
      <c r="U24" s="8">
        <v>2659137</v>
      </c>
      <c r="V24" s="8">
        <v>10812932</v>
      </c>
      <c r="W24" s="8">
        <v>33538909</v>
      </c>
      <c r="X24" s="8">
        <v>24175891</v>
      </c>
      <c r="Y24" s="8">
        <v>9363018</v>
      </c>
      <c r="Z24" s="2">
        <v>38.728740132059663</v>
      </c>
      <c r="AA24" s="6">
        <v>24175891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849774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95882910</v>
      </c>
      <c r="D29" s="6"/>
      <c r="E29" s="7">
        <v>108466616</v>
      </c>
      <c r="F29" s="8">
        <v>92314492</v>
      </c>
      <c r="G29" s="8"/>
      <c r="H29" s="8">
        <v>11348827</v>
      </c>
      <c r="I29" s="8">
        <v>11548058</v>
      </c>
      <c r="J29" s="8">
        <v>22896885</v>
      </c>
      <c r="K29" s="8">
        <v>7923043</v>
      </c>
      <c r="L29" s="8">
        <v>7254735</v>
      </c>
      <c r="M29" s="8">
        <v>8082583</v>
      </c>
      <c r="N29" s="8">
        <v>23260361</v>
      </c>
      <c r="O29" s="8">
        <v>8192343</v>
      </c>
      <c r="P29" s="8">
        <v>8716618</v>
      </c>
      <c r="Q29" s="8">
        <v>8195094</v>
      </c>
      <c r="R29" s="8">
        <v>25104055</v>
      </c>
      <c r="S29" s="8">
        <v>8178275</v>
      </c>
      <c r="T29" s="8">
        <v>7333236</v>
      </c>
      <c r="U29" s="8">
        <v>7325878</v>
      </c>
      <c r="V29" s="8">
        <v>22837389</v>
      </c>
      <c r="W29" s="8">
        <v>94098690</v>
      </c>
      <c r="X29" s="8">
        <v>92314492</v>
      </c>
      <c r="Y29" s="8">
        <v>1784198</v>
      </c>
      <c r="Z29" s="2">
        <v>1.9327387946845873</v>
      </c>
      <c r="AA29" s="6">
        <v>92314492</v>
      </c>
    </row>
    <row r="30" spans="1:27" ht="13.5" x14ac:dyDescent="0.25">
      <c r="A30" s="25" t="s">
        <v>56</v>
      </c>
      <c r="B30" s="24" t="s">
        <v>32</v>
      </c>
      <c r="C30" s="6">
        <v>6771857</v>
      </c>
      <c r="D30" s="6"/>
      <c r="E30" s="7">
        <v>7034998</v>
      </c>
      <c r="F30" s="8">
        <v>5521126</v>
      </c>
      <c r="G30" s="8"/>
      <c r="H30" s="8">
        <v>8410</v>
      </c>
      <c r="I30" s="8">
        <v>97324</v>
      </c>
      <c r="J30" s="8">
        <v>105734</v>
      </c>
      <c r="K30" s="8"/>
      <c r="L30" s="8">
        <v>69822</v>
      </c>
      <c r="M30" s="8">
        <v>41373</v>
      </c>
      <c r="N30" s="8">
        <v>111195</v>
      </c>
      <c r="O30" s="8">
        <v>1170575</v>
      </c>
      <c r="P30" s="8">
        <v>1014347</v>
      </c>
      <c r="Q30" s="8">
        <v>5562</v>
      </c>
      <c r="R30" s="8">
        <v>2190484</v>
      </c>
      <c r="S30" s="8">
        <v>1039200</v>
      </c>
      <c r="T30" s="8">
        <v>48050</v>
      </c>
      <c r="U30" s="8">
        <v>2171374</v>
      </c>
      <c r="V30" s="8">
        <v>3258624</v>
      </c>
      <c r="W30" s="8">
        <v>5666037</v>
      </c>
      <c r="X30" s="8">
        <v>5521126</v>
      </c>
      <c r="Y30" s="8">
        <v>144911</v>
      </c>
      <c r="Z30" s="2">
        <v>2.624663881969004</v>
      </c>
      <c r="AA30" s="6">
        <v>5521126</v>
      </c>
    </row>
    <row r="31" spans="1:27" ht="13.5" x14ac:dyDescent="0.25">
      <c r="A31" s="25" t="s">
        <v>57</v>
      </c>
      <c r="B31" s="24" t="s">
        <v>32</v>
      </c>
      <c r="C31" s="6">
        <v>1068656</v>
      </c>
      <c r="D31" s="6"/>
      <c r="E31" s="7">
        <v>6692211</v>
      </c>
      <c r="F31" s="8">
        <v>4873980</v>
      </c>
      <c r="G31" s="8"/>
      <c r="H31" s="8"/>
      <c r="I31" s="8"/>
      <c r="J31" s="8"/>
      <c r="K31" s="8"/>
      <c r="L31" s="8">
        <v>1061484</v>
      </c>
      <c r="M31" s="8">
        <v>813515</v>
      </c>
      <c r="N31" s="8">
        <v>1874999</v>
      </c>
      <c r="O31" s="8">
        <v>170000</v>
      </c>
      <c r="P31" s="8"/>
      <c r="Q31" s="8"/>
      <c r="R31" s="8">
        <v>170000</v>
      </c>
      <c r="S31" s="8"/>
      <c r="T31" s="8"/>
      <c r="U31" s="8"/>
      <c r="V31" s="8"/>
      <c r="W31" s="8">
        <v>2044999</v>
      </c>
      <c r="X31" s="8">
        <v>4873980</v>
      </c>
      <c r="Y31" s="8">
        <v>-2828981</v>
      </c>
      <c r="Z31" s="2">
        <v>-58.042523769075785</v>
      </c>
      <c r="AA31" s="6">
        <v>4873980</v>
      </c>
    </row>
    <row r="32" spans="1:27" ht="13.5" x14ac:dyDescent="0.25">
      <c r="A32" s="25" t="s">
        <v>45</v>
      </c>
      <c r="B32" s="24" t="s">
        <v>32</v>
      </c>
      <c r="C32" s="6">
        <v>4171933</v>
      </c>
      <c r="D32" s="6"/>
      <c r="E32" s="7">
        <v>5400000</v>
      </c>
      <c r="F32" s="8">
        <v>4000000</v>
      </c>
      <c r="G32" s="8"/>
      <c r="H32" s="8"/>
      <c r="I32" s="8"/>
      <c r="J32" s="8"/>
      <c r="K32" s="8">
        <v>182643</v>
      </c>
      <c r="L32" s="8"/>
      <c r="M32" s="8"/>
      <c r="N32" s="8">
        <v>182643</v>
      </c>
      <c r="O32" s="8"/>
      <c r="P32" s="8"/>
      <c r="Q32" s="8"/>
      <c r="R32" s="8"/>
      <c r="S32" s="8"/>
      <c r="T32" s="8"/>
      <c r="U32" s="8">
        <v>1510228</v>
      </c>
      <c r="V32" s="8">
        <v>1510228</v>
      </c>
      <c r="W32" s="8">
        <v>1692871</v>
      </c>
      <c r="X32" s="8">
        <v>4000000</v>
      </c>
      <c r="Y32" s="8">
        <v>-2307129</v>
      </c>
      <c r="Z32" s="2">
        <v>-57.678225000000005</v>
      </c>
      <c r="AA32" s="6">
        <v>4000000</v>
      </c>
    </row>
    <row r="33" spans="1:27" ht="13.5" x14ac:dyDescent="0.25">
      <c r="A33" s="25" t="s">
        <v>58</v>
      </c>
      <c r="B33" s="24" t="s">
        <v>32</v>
      </c>
      <c r="C33" s="6">
        <v>58044178</v>
      </c>
      <c r="D33" s="6"/>
      <c r="E33" s="7">
        <v>57213401</v>
      </c>
      <c r="F33" s="8">
        <v>51997302</v>
      </c>
      <c r="G33" s="8">
        <v>6548418</v>
      </c>
      <c r="H33" s="8">
        <v>561700</v>
      </c>
      <c r="I33" s="8">
        <v>8906999</v>
      </c>
      <c r="J33" s="8">
        <v>16017117</v>
      </c>
      <c r="K33" s="8">
        <v>4183913</v>
      </c>
      <c r="L33" s="8">
        <v>1533943</v>
      </c>
      <c r="M33" s="8">
        <v>7536843</v>
      </c>
      <c r="N33" s="8">
        <v>13254699</v>
      </c>
      <c r="O33" s="8">
        <v>882284</v>
      </c>
      <c r="P33" s="8">
        <v>7295325</v>
      </c>
      <c r="Q33" s="8">
        <v>2067438</v>
      </c>
      <c r="R33" s="8">
        <v>10245047</v>
      </c>
      <c r="S33" s="8">
        <v>2493821</v>
      </c>
      <c r="T33" s="8">
        <v>6722963</v>
      </c>
      <c r="U33" s="8">
        <v>4217599</v>
      </c>
      <c r="V33" s="8">
        <v>13434383</v>
      </c>
      <c r="W33" s="8">
        <v>52951246</v>
      </c>
      <c r="X33" s="8">
        <v>51997302</v>
      </c>
      <c r="Y33" s="8">
        <v>953944</v>
      </c>
      <c r="Z33" s="2">
        <v>1.8346028799725034</v>
      </c>
      <c r="AA33" s="6">
        <v>51997302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196162810</v>
      </c>
      <c r="D35" s="33">
        <f>SUM(D24:D34)</f>
        <v>0</v>
      </c>
      <c r="E35" s="34">
        <f t="shared" si="1"/>
        <v>209800481</v>
      </c>
      <c r="F35" s="35">
        <f t="shared" si="1"/>
        <v>182882791</v>
      </c>
      <c r="G35" s="35">
        <f t="shared" si="1"/>
        <v>9230103</v>
      </c>
      <c r="H35" s="35">
        <f t="shared" si="1"/>
        <v>14435226</v>
      </c>
      <c r="I35" s="35">
        <f t="shared" si="1"/>
        <v>23264830</v>
      </c>
      <c r="J35" s="35">
        <f t="shared" si="1"/>
        <v>46930159</v>
      </c>
      <c r="K35" s="35">
        <f t="shared" si="1"/>
        <v>14992407</v>
      </c>
      <c r="L35" s="35">
        <f t="shared" si="1"/>
        <v>13974277</v>
      </c>
      <c r="M35" s="35">
        <f t="shared" si="1"/>
        <v>19205093</v>
      </c>
      <c r="N35" s="35">
        <f t="shared" si="1"/>
        <v>48171777</v>
      </c>
      <c r="O35" s="35">
        <f t="shared" si="1"/>
        <v>13080557</v>
      </c>
      <c r="P35" s="35">
        <f t="shared" si="1"/>
        <v>19688609</v>
      </c>
      <c r="Q35" s="35">
        <f t="shared" si="1"/>
        <v>10268094</v>
      </c>
      <c r="R35" s="35">
        <f t="shared" si="1"/>
        <v>43037260</v>
      </c>
      <c r="S35" s="35">
        <f t="shared" si="1"/>
        <v>17218644</v>
      </c>
      <c r="T35" s="35">
        <f t="shared" si="1"/>
        <v>16750696</v>
      </c>
      <c r="U35" s="35">
        <f t="shared" si="1"/>
        <v>17884216</v>
      </c>
      <c r="V35" s="35">
        <f t="shared" si="1"/>
        <v>51853556</v>
      </c>
      <c r="W35" s="35">
        <f t="shared" si="1"/>
        <v>189992752</v>
      </c>
      <c r="X35" s="35">
        <f t="shared" si="1"/>
        <v>182882791</v>
      </c>
      <c r="Y35" s="35">
        <f t="shared" si="1"/>
        <v>7109961</v>
      </c>
      <c r="Z35" s="36">
        <f>+IF(X35&lt;&gt;0,+(Y35/X35)*100,0)</f>
        <v>3.8877146182660782</v>
      </c>
      <c r="AA35" s="33">
        <f>SUM(AA24:AA34)</f>
        <v>182882791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13503989</v>
      </c>
      <c r="D37" s="46">
        <f>+D21-D35</f>
        <v>0</v>
      </c>
      <c r="E37" s="47">
        <f t="shared" si="2"/>
        <v>18584238</v>
      </c>
      <c r="F37" s="48">
        <f t="shared" si="2"/>
        <v>47522596</v>
      </c>
      <c r="G37" s="48">
        <f t="shared" si="2"/>
        <v>40263700</v>
      </c>
      <c r="H37" s="48">
        <f t="shared" si="2"/>
        <v>-4798956</v>
      </c>
      <c r="I37" s="48">
        <f t="shared" si="2"/>
        <v>-12943288</v>
      </c>
      <c r="J37" s="48">
        <f t="shared" si="2"/>
        <v>22521456</v>
      </c>
      <c r="K37" s="48">
        <f t="shared" si="2"/>
        <v>-4606912</v>
      </c>
      <c r="L37" s="48">
        <f t="shared" si="2"/>
        <v>-3592069</v>
      </c>
      <c r="M37" s="48">
        <f t="shared" si="2"/>
        <v>23107979</v>
      </c>
      <c r="N37" s="48">
        <f t="shared" si="2"/>
        <v>14908998</v>
      </c>
      <c r="O37" s="48">
        <f t="shared" si="2"/>
        <v>-324133</v>
      </c>
      <c r="P37" s="48">
        <f t="shared" si="2"/>
        <v>-7789976</v>
      </c>
      <c r="Q37" s="48">
        <f t="shared" si="2"/>
        <v>25166439</v>
      </c>
      <c r="R37" s="48">
        <f t="shared" si="2"/>
        <v>17052330</v>
      </c>
      <c r="S37" s="48">
        <f t="shared" si="2"/>
        <v>-4633139</v>
      </c>
      <c r="T37" s="48">
        <f t="shared" si="2"/>
        <v>-7105964</v>
      </c>
      <c r="U37" s="48">
        <f t="shared" si="2"/>
        <v>-8139341</v>
      </c>
      <c r="V37" s="48">
        <f t="shared" si="2"/>
        <v>-19878444</v>
      </c>
      <c r="W37" s="48">
        <f t="shared" si="2"/>
        <v>34604340</v>
      </c>
      <c r="X37" s="48">
        <f>IF(F21=F35,0,X21-X35)</f>
        <v>47522596</v>
      </c>
      <c r="Y37" s="48">
        <f t="shared" si="2"/>
        <v>-12918256</v>
      </c>
      <c r="Z37" s="49">
        <f>+IF(X37&lt;&gt;0,+(Y37/X37)*100,0)</f>
        <v>-27.183397135964544</v>
      </c>
      <c r="AA37" s="46">
        <f>+AA21-AA35</f>
        <v>47522596</v>
      </c>
    </row>
    <row r="38" spans="1:27" ht="23.1" customHeight="1" x14ac:dyDescent="0.25">
      <c r="A38" s="50" t="s">
        <v>62</v>
      </c>
      <c r="B38" s="29" t="s">
        <v>32</v>
      </c>
      <c r="C38" s="6">
        <v>4797723</v>
      </c>
      <c r="D38" s="6"/>
      <c r="E38" s="7">
        <v>5400000</v>
      </c>
      <c r="F38" s="8">
        <v>4000000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4000000</v>
      </c>
      <c r="Y38" s="8">
        <v>-4000000</v>
      </c>
      <c r="Z38" s="2">
        <v>-100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18301712</v>
      </c>
      <c r="D41" s="56">
        <f>SUM(D37:D40)</f>
        <v>0</v>
      </c>
      <c r="E41" s="57">
        <f t="shared" si="3"/>
        <v>23984238</v>
      </c>
      <c r="F41" s="58">
        <f t="shared" si="3"/>
        <v>51522596</v>
      </c>
      <c r="G41" s="58">
        <f t="shared" si="3"/>
        <v>40263700</v>
      </c>
      <c r="H41" s="58">
        <f t="shared" si="3"/>
        <v>-4798956</v>
      </c>
      <c r="I41" s="58">
        <f t="shared" si="3"/>
        <v>-12943288</v>
      </c>
      <c r="J41" s="58">
        <f t="shared" si="3"/>
        <v>22521456</v>
      </c>
      <c r="K41" s="58">
        <f t="shared" si="3"/>
        <v>-4606912</v>
      </c>
      <c r="L41" s="58">
        <f t="shared" si="3"/>
        <v>-3592069</v>
      </c>
      <c r="M41" s="58">
        <f t="shared" si="3"/>
        <v>23107979</v>
      </c>
      <c r="N41" s="58">
        <f t="shared" si="3"/>
        <v>14908998</v>
      </c>
      <c r="O41" s="58">
        <f t="shared" si="3"/>
        <v>-324133</v>
      </c>
      <c r="P41" s="58">
        <f t="shared" si="3"/>
        <v>-7789976</v>
      </c>
      <c r="Q41" s="58">
        <f t="shared" si="3"/>
        <v>25166439</v>
      </c>
      <c r="R41" s="58">
        <f t="shared" si="3"/>
        <v>17052330</v>
      </c>
      <c r="S41" s="58">
        <f t="shared" si="3"/>
        <v>-4633139</v>
      </c>
      <c r="T41" s="58">
        <f t="shared" si="3"/>
        <v>-7105964</v>
      </c>
      <c r="U41" s="58">
        <f t="shared" si="3"/>
        <v>-8139341</v>
      </c>
      <c r="V41" s="58">
        <f t="shared" si="3"/>
        <v>-19878444</v>
      </c>
      <c r="W41" s="58">
        <f t="shared" si="3"/>
        <v>34604340</v>
      </c>
      <c r="X41" s="58">
        <f t="shared" si="3"/>
        <v>51522596</v>
      </c>
      <c r="Y41" s="58">
        <f t="shared" si="3"/>
        <v>-16918256</v>
      </c>
      <c r="Z41" s="59">
        <f>+IF(X41&lt;&gt;0,+(Y41/X41)*100,0)</f>
        <v>-32.836575237784992</v>
      </c>
      <c r="AA41" s="56">
        <f>SUM(AA37:AA40)</f>
        <v>51522596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18301712</v>
      </c>
      <c r="D43" s="64">
        <f>+D41-D42</f>
        <v>0</v>
      </c>
      <c r="E43" s="65">
        <f t="shared" si="4"/>
        <v>23984238</v>
      </c>
      <c r="F43" s="66">
        <f t="shared" si="4"/>
        <v>51522596</v>
      </c>
      <c r="G43" s="66">
        <f t="shared" si="4"/>
        <v>40263700</v>
      </c>
      <c r="H43" s="66">
        <f t="shared" si="4"/>
        <v>-4798956</v>
      </c>
      <c r="I43" s="66">
        <f t="shared" si="4"/>
        <v>-12943288</v>
      </c>
      <c r="J43" s="66">
        <f t="shared" si="4"/>
        <v>22521456</v>
      </c>
      <c r="K43" s="66">
        <f t="shared" si="4"/>
        <v>-4606912</v>
      </c>
      <c r="L43" s="66">
        <f t="shared" si="4"/>
        <v>-3592069</v>
      </c>
      <c r="M43" s="66">
        <f t="shared" si="4"/>
        <v>23107979</v>
      </c>
      <c r="N43" s="66">
        <f t="shared" si="4"/>
        <v>14908998</v>
      </c>
      <c r="O43" s="66">
        <f t="shared" si="4"/>
        <v>-324133</v>
      </c>
      <c r="P43" s="66">
        <f t="shared" si="4"/>
        <v>-7789976</v>
      </c>
      <c r="Q43" s="66">
        <f t="shared" si="4"/>
        <v>25166439</v>
      </c>
      <c r="R43" s="66">
        <f t="shared" si="4"/>
        <v>17052330</v>
      </c>
      <c r="S43" s="66">
        <f t="shared" si="4"/>
        <v>-4633139</v>
      </c>
      <c r="T43" s="66">
        <f t="shared" si="4"/>
        <v>-7105964</v>
      </c>
      <c r="U43" s="66">
        <f t="shared" si="4"/>
        <v>-8139341</v>
      </c>
      <c r="V43" s="66">
        <f t="shared" si="4"/>
        <v>-19878444</v>
      </c>
      <c r="W43" s="66">
        <f t="shared" si="4"/>
        <v>34604340</v>
      </c>
      <c r="X43" s="66">
        <f t="shared" si="4"/>
        <v>51522596</v>
      </c>
      <c r="Y43" s="66">
        <f t="shared" si="4"/>
        <v>-16918256</v>
      </c>
      <c r="Z43" s="67">
        <f>+IF(X43&lt;&gt;0,+(Y43/X43)*100,0)</f>
        <v>-32.836575237784992</v>
      </c>
      <c r="AA43" s="64">
        <f>+AA41-AA42</f>
        <v>51522596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18301712</v>
      </c>
      <c r="D45" s="56">
        <f>SUM(D43:D44)</f>
        <v>0</v>
      </c>
      <c r="E45" s="57">
        <f t="shared" si="5"/>
        <v>23984238</v>
      </c>
      <c r="F45" s="58">
        <f t="shared" si="5"/>
        <v>51522596</v>
      </c>
      <c r="G45" s="58">
        <f t="shared" si="5"/>
        <v>40263700</v>
      </c>
      <c r="H45" s="58">
        <f t="shared" si="5"/>
        <v>-4798956</v>
      </c>
      <c r="I45" s="58">
        <f t="shared" si="5"/>
        <v>-12943288</v>
      </c>
      <c r="J45" s="58">
        <f t="shared" si="5"/>
        <v>22521456</v>
      </c>
      <c r="K45" s="58">
        <f t="shared" si="5"/>
        <v>-4606912</v>
      </c>
      <c r="L45" s="58">
        <f t="shared" si="5"/>
        <v>-3592069</v>
      </c>
      <c r="M45" s="58">
        <f t="shared" si="5"/>
        <v>23107979</v>
      </c>
      <c r="N45" s="58">
        <f t="shared" si="5"/>
        <v>14908998</v>
      </c>
      <c r="O45" s="58">
        <f t="shared" si="5"/>
        <v>-324133</v>
      </c>
      <c r="P45" s="58">
        <f t="shared" si="5"/>
        <v>-7789976</v>
      </c>
      <c r="Q45" s="58">
        <f t="shared" si="5"/>
        <v>25166439</v>
      </c>
      <c r="R45" s="58">
        <f t="shared" si="5"/>
        <v>17052330</v>
      </c>
      <c r="S45" s="58">
        <f t="shared" si="5"/>
        <v>-4633139</v>
      </c>
      <c r="T45" s="58">
        <f t="shared" si="5"/>
        <v>-7105964</v>
      </c>
      <c r="U45" s="58">
        <f t="shared" si="5"/>
        <v>-8139341</v>
      </c>
      <c r="V45" s="58">
        <f t="shared" si="5"/>
        <v>-19878444</v>
      </c>
      <c r="W45" s="58">
        <f t="shared" si="5"/>
        <v>34604340</v>
      </c>
      <c r="X45" s="58">
        <f t="shared" si="5"/>
        <v>51522596</v>
      </c>
      <c r="Y45" s="58">
        <f t="shared" si="5"/>
        <v>-16918256</v>
      </c>
      <c r="Z45" s="59">
        <f>+IF(X45&lt;&gt;0,+(Y45/X45)*100,0)</f>
        <v>-32.836575237784992</v>
      </c>
      <c r="AA45" s="56">
        <f>SUM(AA43:AA44)</f>
        <v>51522596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18301712</v>
      </c>
      <c r="D47" s="71">
        <f>SUM(D45:D46)</f>
        <v>0</v>
      </c>
      <c r="E47" s="72">
        <f t="shared" si="6"/>
        <v>23984238</v>
      </c>
      <c r="F47" s="73">
        <f t="shared" si="6"/>
        <v>51522596</v>
      </c>
      <c r="G47" s="73">
        <f t="shared" si="6"/>
        <v>40263700</v>
      </c>
      <c r="H47" s="74">
        <f t="shared" si="6"/>
        <v>-4798956</v>
      </c>
      <c r="I47" s="74">
        <f t="shared" si="6"/>
        <v>-12943288</v>
      </c>
      <c r="J47" s="74">
        <f t="shared" si="6"/>
        <v>22521456</v>
      </c>
      <c r="K47" s="74">
        <f t="shared" si="6"/>
        <v>-4606912</v>
      </c>
      <c r="L47" s="74">
        <f t="shared" si="6"/>
        <v>-3592069</v>
      </c>
      <c r="M47" s="73">
        <f t="shared" si="6"/>
        <v>23107979</v>
      </c>
      <c r="N47" s="73">
        <f t="shared" si="6"/>
        <v>14908998</v>
      </c>
      <c r="O47" s="74">
        <f t="shared" si="6"/>
        <v>-324133</v>
      </c>
      <c r="P47" s="74">
        <f t="shared" si="6"/>
        <v>-7789976</v>
      </c>
      <c r="Q47" s="74">
        <f t="shared" si="6"/>
        <v>25166439</v>
      </c>
      <c r="R47" s="74">
        <f t="shared" si="6"/>
        <v>17052330</v>
      </c>
      <c r="S47" s="74">
        <f t="shared" si="6"/>
        <v>-4633139</v>
      </c>
      <c r="T47" s="73">
        <f t="shared" si="6"/>
        <v>-7105964</v>
      </c>
      <c r="U47" s="73">
        <f t="shared" si="6"/>
        <v>-8139341</v>
      </c>
      <c r="V47" s="74">
        <f t="shared" si="6"/>
        <v>-19878444</v>
      </c>
      <c r="W47" s="74">
        <f t="shared" si="6"/>
        <v>34604340</v>
      </c>
      <c r="X47" s="74">
        <f t="shared" si="6"/>
        <v>51522596</v>
      </c>
      <c r="Y47" s="74">
        <f t="shared" si="6"/>
        <v>-16918256</v>
      </c>
      <c r="Z47" s="75">
        <f>+IF(X47&lt;&gt;0,+(Y47/X47)*100,0)</f>
        <v>-32.836575237784992</v>
      </c>
      <c r="AA47" s="76">
        <f>SUM(AA45:AA46)</f>
        <v>51522596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4500000</v>
      </c>
      <c r="D18" s="6"/>
      <c r="E18" s="7">
        <v>4000000</v>
      </c>
      <c r="F18" s="8">
        <v>4000000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4000000</v>
      </c>
      <c r="V18" s="8">
        <v>4000000</v>
      </c>
      <c r="W18" s="8">
        <v>4000000</v>
      </c>
      <c r="X18" s="8">
        <v>4000000</v>
      </c>
      <c r="Y18" s="8"/>
      <c r="Z18" s="2"/>
      <c r="AA18" s="6">
        <v>4000000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4500000</v>
      </c>
      <c r="D21" s="33">
        <f t="shared" si="0"/>
        <v>0</v>
      </c>
      <c r="E21" s="34">
        <f t="shared" si="0"/>
        <v>4000000</v>
      </c>
      <c r="F21" s="35">
        <f t="shared" si="0"/>
        <v>4000000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4000000</v>
      </c>
      <c r="V21" s="35">
        <f t="shared" si="0"/>
        <v>4000000</v>
      </c>
      <c r="W21" s="35">
        <f t="shared" si="0"/>
        <v>4000000</v>
      </c>
      <c r="X21" s="35">
        <f t="shared" si="0"/>
        <v>4000000</v>
      </c>
      <c r="Y21" s="35">
        <f t="shared" si="0"/>
        <v>0</v>
      </c>
      <c r="Z21" s="36">
        <f>+IF(X21&lt;&gt;0,+(Y21/X21)*100,0)</f>
        <v>0</v>
      </c>
      <c r="AA21" s="33">
        <f>SUM(AA5:AA20)</f>
        <v>4000000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>
        <v>7559108</v>
      </c>
      <c r="G24" s="8">
        <v>505171</v>
      </c>
      <c r="H24" s="8">
        <v>672410</v>
      </c>
      <c r="I24" s="8"/>
      <c r="J24" s="8">
        <v>1177581</v>
      </c>
      <c r="K24" s="8">
        <v>580040</v>
      </c>
      <c r="L24" s="8">
        <v>675909</v>
      </c>
      <c r="M24" s="8">
        <v>878911</v>
      </c>
      <c r="N24" s="8">
        <v>2134860</v>
      </c>
      <c r="O24" s="8">
        <v>676704</v>
      </c>
      <c r="P24" s="8"/>
      <c r="Q24" s="8">
        <v>547316</v>
      </c>
      <c r="R24" s="8">
        <v>1224020</v>
      </c>
      <c r="S24" s="8"/>
      <c r="T24" s="8">
        <v>589780</v>
      </c>
      <c r="U24" s="8">
        <v>697523</v>
      </c>
      <c r="V24" s="8">
        <v>1287303</v>
      </c>
      <c r="W24" s="8">
        <v>5823764</v>
      </c>
      <c r="X24" s="8">
        <v>7559108</v>
      </c>
      <c r="Y24" s="8">
        <v>-1735344</v>
      </c>
      <c r="Z24" s="2">
        <v>-22.956994396693368</v>
      </c>
      <c r="AA24" s="6">
        <v>7559108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>
        <v>400000</v>
      </c>
      <c r="G30" s="8"/>
      <c r="H30" s="8"/>
      <c r="I30" s="8">
        <v>575</v>
      </c>
      <c r="J30" s="8">
        <v>575</v>
      </c>
      <c r="K30" s="8"/>
      <c r="L30" s="8"/>
      <c r="M30" s="8"/>
      <c r="N30" s="8"/>
      <c r="O30" s="8"/>
      <c r="P30" s="8">
        <v>105005</v>
      </c>
      <c r="Q30" s="8"/>
      <c r="R30" s="8">
        <v>105005</v>
      </c>
      <c r="S30" s="8"/>
      <c r="T30" s="8"/>
      <c r="U30" s="8">
        <v>523640</v>
      </c>
      <c r="V30" s="8">
        <v>523640</v>
      </c>
      <c r="W30" s="8">
        <v>629220</v>
      </c>
      <c r="X30" s="8">
        <v>400000</v>
      </c>
      <c r="Y30" s="8">
        <v>229220</v>
      </c>
      <c r="Z30" s="2">
        <v>57.304999999999993</v>
      </c>
      <c r="AA30" s="6">
        <v>400000</v>
      </c>
    </row>
    <row r="31" spans="1:27" ht="13.5" x14ac:dyDescent="0.25">
      <c r="A31" s="25" t="s">
        <v>57</v>
      </c>
      <c r="B31" s="24" t="s">
        <v>32</v>
      </c>
      <c r="C31" s="6">
        <v>9126145</v>
      </c>
      <c r="D31" s="6"/>
      <c r="E31" s="7">
        <v>6005000</v>
      </c>
      <c r="F31" s="8">
        <v>6200000</v>
      </c>
      <c r="G31" s="8"/>
      <c r="H31" s="8"/>
      <c r="I31" s="8">
        <v>259189</v>
      </c>
      <c r="J31" s="8">
        <v>259189</v>
      </c>
      <c r="K31" s="8">
        <v>181083</v>
      </c>
      <c r="L31" s="8">
        <v>170275</v>
      </c>
      <c r="M31" s="8"/>
      <c r="N31" s="8">
        <v>351358</v>
      </c>
      <c r="O31" s="8">
        <v>377771</v>
      </c>
      <c r="P31" s="8">
        <v>220917</v>
      </c>
      <c r="Q31" s="8">
        <v>190642</v>
      </c>
      <c r="R31" s="8">
        <v>789330</v>
      </c>
      <c r="S31" s="8">
        <v>11536</v>
      </c>
      <c r="T31" s="8">
        <v>565593</v>
      </c>
      <c r="U31" s="8">
        <v>2498545</v>
      </c>
      <c r="V31" s="8">
        <v>3075674</v>
      </c>
      <c r="W31" s="8">
        <v>4475551</v>
      </c>
      <c r="X31" s="8">
        <v>6200000</v>
      </c>
      <c r="Y31" s="8">
        <v>-1724449</v>
      </c>
      <c r="Z31" s="2">
        <v>-27.813693548387096</v>
      </c>
      <c r="AA31" s="6">
        <v>6200000</v>
      </c>
    </row>
    <row r="32" spans="1:27" ht="13.5" x14ac:dyDescent="0.25">
      <c r="A32" s="25" t="s">
        <v>45</v>
      </c>
      <c r="B32" s="24" t="s">
        <v>32</v>
      </c>
      <c r="C32" s="6">
        <v>390014</v>
      </c>
      <c r="D32" s="6"/>
      <c r="E32" s="7">
        <v>1251012</v>
      </c>
      <c r="F32" s="8">
        <v>409515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409515</v>
      </c>
      <c r="Y32" s="8">
        <v>-409515</v>
      </c>
      <c r="Z32" s="2">
        <v>-100</v>
      </c>
      <c r="AA32" s="6">
        <v>409515</v>
      </c>
    </row>
    <row r="33" spans="1:27" ht="13.5" x14ac:dyDescent="0.25">
      <c r="A33" s="25" t="s">
        <v>58</v>
      </c>
      <c r="B33" s="24" t="s">
        <v>32</v>
      </c>
      <c r="C33" s="6">
        <v>91265712</v>
      </c>
      <c r="D33" s="6"/>
      <c r="E33" s="7">
        <v>6749092</v>
      </c>
      <c r="F33" s="8">
        <v>61757849</v>
      </c>
      <c r="G33" s="8">
        <v>8366020</v>
      </c>
      <c r="H33" s="8">
        <v>1080020</v>
      </c>
      <c r="I33" s="8">
        <v>7875686</v>
      </c>
      <c r="J33" s="8">
        <v>17321726</v>
      </c>
      <c r="K33" s="8">
        <v>5359795</v>
      </c>
      <c r="L33" s="8">
        <v>4510751</v>
      </c>
      <c r="M33" s="8">
        <v>31021</v>
      </c>
      <c r="N33" s="8">
        <v>9901567</v>
      </c>
      <c r="O33" s="8">
        <v>5809806</v>
      </c>
      <c r="P33" s="8">
        <v>2043819</v>
      </c>
      <c r="Q33" s="8">
        <v>10361012</v>
      </c>
      <c r="R33" s="8">
        <v>18214637</v>
      </c>
      <c r="S33" s="8">
        <v>641747</v>
      </c>
      <c r="T33" s="8">
        <v>4186252</v>
      </c>
      <c r="U33" s="8">
        <v>6768686</v>
      </c>
      <c r="V33" s="8">
        <v>11596685</v>
      </c>
      <c r="W33" s="8">
        <v>57034615</v>
      </c>
      <c r="X33" s="8">
        <v>61757849</v>
      </c>
      <c r="Y33" s="8">
        <v>-4723234</v>
      </c>
      <c r="Z33" s="2">
        <v>-7.6479898125985573</v>
      </c>
      <c r="AA33" s="6">
        <v>61757849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100781871</v>
      </c>
      <c r="D35" s="33">
        <f>SUM(D24:D34)</f>
        <v>0</v>
      </c>
      <c r="E35" s="34">
        <f t="shared" si="1"/>
        <v>14005104</v>
      </c>
      <c r="F35" s="35">
        <f t="shared" si="1"/>
        <v>76326472</v>
      </c>
      <c r="G35" s="35">
        <f t="shared" si="1"/>
        <v>8871191</v>
      </c>
      <c r="H35" s="35">
        <f t="shared" si="1"/>
        <v>1752430</v>
      </c>
      <c r="I35" s="35">
        <f t="shared" si="1"/>
        <v>8135450</v>
      </c>
      <c r="J35" s="35">
        <f t="shared" si="1"/>
        <v>18759071</v>
      </c>
      <c r="K35" s="35">
        <f t="shared" si="1"/>
        <v>6120918</v>
      </c>
      <c r="L35" s="35">
        <f t="shared" si="1"/>
        <v>5356935</v>
      </c>
      <c r="M35" s="35">
        <f t="shared" si="1"/>
        <v>909932</v>
      </c>
      <c r="N35" s="35">
        <f t="shared" si="1"/>
        <v>12387785</v>
      </c>
      <c r="O35" s="35">
        <f t="shared" si="1"/>
        <v>6864281</v>
      </c>
      <c r="P35" s="35">
        <f t="shared" si="1"/>
        <v>2369741</v>
      </c>
      <c r="Q35" s="35">
        <f t="shared" si="1"/>
        <v>11098970</v>
      </c>
      <c r="R35" s="35">
        <f t="shared" si="1"/>
        <v>20332992</v>
      </c>
      <c r="S35" s="35">
        <f t="shared" si="1"/>
        <v>653283</v>
      </c>
      <c r="T35" s="35">
        <f t="shared" si="1"/>
        <v>5341625</v>
      </c>
      <c r="U35" s="35">
        <f t="shared" si="1"/>
        <v>10488394</v>
      </c>
      <c r="V35" s="35">
        <f t="shared" si="1"/>
        <v>16483302</v>
      </c>
      <c r="W35" s="35">
        <f t="shared" si="1"/>
        <v>67963150</v>
      </c>
      <c r="X35" s="35">
        <f t="shared" si="1"/>
        <v>76326472</v>
      </c>
      <c r="Y35" s="35">
        <f t="shared" si="1"/>
        <v>-8363322</v>
      </c>
      <c r="Z35" s="36">
        <f>+IF(X35&lt;&gt;0,+(Y35/X35)*100,0)</f>
        <v>-10.957301943682134</v>
      </c>
      <c r="AA35" s="33">
        <f>SUM(AA24:AA34)</f>
        <v>76326472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-96281871</v>
      </c>
      <c r="D37" s="46">
        <f>+D21-D35</f>
        <v>0</v>
      </c>
      <c r="E37" s="47">
        <f t="shared" si="2"/>
        <v>-10005104</v>
      </c>
      <c r="F37" s="48">
        <f t="shared" si="2"/>
        <v>-72326472</v>
      </c>
      <c r="G37" s="48">
        <f t="shared" si="2"/>
        <v>-8871191</v>
      </c>
      <c r="H37" s="48">
        <f t="shared" si="2"/>
        <v>-1752430</v>
      </c>
      <c r="I37" s="48">
        <f t="shared" si="2"/>
        <v>-8135450</v>
      </c>
      <c r="J37" s="48">
        <f t="shared" si="2"/>
        <v>-18759071</v>
      </c>
      <c r="K37" s="48">
        <f t="shared" si="2"/>
        <v>-6120918</v>
      </c>
      <c r="L37" s="48">
        <f t="shared" si="2"/>
        <v>-5356935</v>
      </c>
      <c r="M37" s="48">
        <f t="shared" si="2"/>
        <v>-909932</v>
      </c>
      <c r="N37" s="48">
        <f t="shared" si="2"/>
        <v>-12387785</v>
      </c>
      <c r="O37" s="48">
        <f t="shared" si="2"/>
        <v>-6864281</v>
      </c>
      <c r="P37" s="48">
        <f t="shared" si="2"/>
        <v>-2369741</v>
      </c>
      <c r="Q37" s="48">
        <f t="shared" si="2"/>
        <v>-11098970</v>
      </c>
      <c r="R37" s="48">
        <f t="shared" si="2"/>
        <v>-20332992</v>
      </c>
      <c r="S37" s="48">
        <f t="shared" si="2"/>
        <v>-653283</v>
      </c>
      <c r="T37" s="48">
        <f t="shared" si="2"/>
        <v>-5341625</v>
      </c>
      <c r="U37" s="48">
        <f t="shared" si="2"/>
        <v>-6488394</v>
      </c>
      <c r="V37" s="48">
        <f t="shared" si="2"/>
        <v>-12483302</v>
      </c>
      <c r="W37" s="48">
        <f t="shared" si="2"/>
        <v>-63963150</v>
      </c>
      <c r="X37" s="48">
        <f>IF(F21=F35,0,X21-X35)</f>
        <v>-72326472</v>
      </c>
      <c r="Y37" s="48">
        <f t="shared" si="2"/>
        <v>8363322</v>
      </c>
      <c r="Z37" s="49">
        <f>+IF(X37&lt;&gt;0,+(Y37/X37)*100,0)</f>
        <v>-11.563293174316589</v>
      </c>
      <c r="AA37" s="46">
        <f>+AA21-AA35</f>
        <v>-72326472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-96281871</v>
      </c>
      <c r="D41" s="56">
        <f>SUM(D37:D40)</f>
        <v>0</v>
      </c>
      <c r="E41" s="57">
        <f t="shared" si="3"/>
        <v>-10005104</v>
      </c>
      <c r="F41" s="58">
        <f t="shared" si="3"/>
        <v>-72326472</v>
      </c>
      <c r="G41" s="58">
        <f t="shared" si="3"/>
        <v>-8871191</v>
      </c>
      <c r="H41" s="58">
        <f t="shared" si="3"/>
        <v>-1752430</v>
      </c>
      <c r="I41" s="58">
        <f t="shared" si="3"/>
        <v>-8135450</v>
      </c>
      <c r="J41" s="58">
        <f t="shared" si="3"/>
        <v>-18759071</v>
      </c>
      <c r="K41" s="58">
        <f t="shared" si="3"/>
        <v>-6120918</v>
      </c>
      <c r="L41" s="58">
        <f t="shared" si="3"/>
        <v>-5356935</v>
      </c>
      <c r="M41" s="58">
        <f t="shared" si="3"/>
        <v>-909932</v>
      </c>
      <c r="N41" s="58">
        <f t="shared" si="3"/>
        <v>-12387785</v>
      </c>
      <c r="O41" s="58">
        <f t="shared" si="3"/>
        <v>-6864281</v>
      </c>
      <c r="P41" s="58">
        <f t="shared" si="3"/>
        <v>-2369741</v>
      </c>
      <c r="Q41" s="58">
        <f t="shared" si="3"/>
        <v>-11098970</v>
      </c>
      <c r="R41" s="58">
        <f t="shared" si="3"/>
        <v>-20332992</v>
      </c>
      <c r="S41" s="58">
        <f t="shared" si="3"/>
        <v>-653283</v>
      </c>
      <c r="T41" s="58">
        <f t="shared" si="3"/>
        <v>-5341625</v>
      </c>
      <c r="U41" s="58">
        <f t="shared" si="3"/>
        <v>-6488394</v>
      </c>
      <c r="V41" s="58">
        <f t="shared" si="3"/>
        <v>-12483302</v>
      </c>
      <c r="W41" s="58">
        <f t="shared" si="3"/>
        <v>-63963150</v>
      </c>
      <c r="X41" s="58">
        <f t="shared" si="3"/>
        <v>-72326472</v>
      </c>
      <c r="Y41" s="58">
        <f t="shared" si="3"/>
        <v>8363322</v>
      </c>
      <c r="Z41" s="59">
        <f>+IF(X41&lt;&gt;0,+(Y41/X41)*100,0)</f>
        <v>-11.563293174316589</v>
      </c>
      <c r="AA41" s="56">
        <f>SUM(AA37:AA40)</f>
        <v>-72326472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-96281871</v>
      </c>
      <c r="D43" s="64">
        <f>+D41-D42</f>
        <v>0</v>
      </c>
      <c r="E43" s="65">
        <f t="shared" si="4"/>
        <v>-10005104</v>
      </c>
      <c r="F43" s="66">
        <f t="shared" si="4"/>
        <v>-72326472</v>
      </c>
      <c r="G43" s="66">
        <f t="shared" si="4"/>
        <v>-8871191</v>
      </c>
      <c r="H43" s="66">
        <f t="shared" si="4"/>
        <v>-1752430</v>
      </c>
      <c r="I43" s="66">
        <f t="shared" si="4"/>
        <v>-8135450</v>
      </c>
      <c r="J43" s="66">
        <f t="shared" si="4"/>
        <v>-18759071</v>
      </c>
      <c r="K43" s="66">
        <f t="shared" si="4"/>
        <v>-6120918</v>
      </c>
      <c r="L43" s="66">
        <f t="shared" si="4"/>
        <v>-5356935</v>
      </c>
      <c r="M43" s="66">
        <f t="shared" si="4"/>
        <v>-909932</v>
      </c>
      <c r="N43" s="66">
        <f t="shared" si="4"/>
        <v>-12387785</v>
      </c>
      <c r="O43" s="66">
        <f t="shared" si="4"/>
        <v>-6864281</v>
      </c>
      <c r="P43" s="66">
        <f t="shared" si="4"/>
        <v>-2369741</v>
      </c>
      <c r="Q43" s="66">
        <f t="shared" si="4"/>
        <v>-11098970</v>
      </c>
      <c r="R43" s="66">
        <f t="shared" si="4"/>
        <v>-20332992</v>
      </c>
      <c r="S43" s="66">
        <f t="shared" si="4"/>
        <v>-653283</v>
      </c>
      <c r="T43" s="66">
        <f t="shared" si="4"/>
        <v>-5341625</v>
      </c>
      <c r="U43" s="66">
        <f t="shared" si="4"/>
        <v>-6488394</v>
      </c>
      <c r="V43" s="66">
        <f t="shared" si="4"/>
        <v>-12483302</v>
      </c>
      <c r="W43" s="66">
        <f t="shared" si="4"/>
        <v>-63963150</v>
      </c>
      <c r="X43" s="66">
        <f t="shared" si="4"/>
        <v>-72326472</v>
      </c>
      <c r="Y43" s="66">
        <f t="shared" si="4"/>
        <v>8363322</v>
      </c>
      <c r="Z43" s="67">
        <f>+IF(X43&lt;&gt;0,+(Y43/X43)*100,0)</f>
        <v>-11.563293174316589</v>
      </c>
      <c r="AA43" s="64">
        <f>+AA41-AA42</f>
        <v>-72326472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-96281871</v>
      </c>
      <c r="D45" s="56">
        <f>SUM(D43:D44)</f>
        <v>0</v>
      </c>
      <c r="E45" s="57">
        <f t="shared" si="5"/>
        <v>-10005104</v>
      </c>
      <c r="F45" s="58">
        <f t="shared" si="5"/>
        <v>-72326472</v>
      </c>
      <c r="G45" s="58">
        <f t="shared" si="5"/>
        <v>-8871191</v>
      </c>
      <c r="H45" s="58">
        <f t="shared" si="5"/>
        <v>-1752430</v>
      </c>
      <c r="I45" s="58">
        <f t="shared" si="5"/>
        <v>-8135450</v>
      </c>
      <c r="J45" s="58">
        <f t="shared" si="5"/>
        <v>-18759071</v>
      </c>
      <c r="K45" s="58">
        <f t="shared" si="5"/>
        <v>-6120918</v>
      </c>
      <c r="L45" s="58">
        <f t="shared" si="5"/>
        <v>-5356935</v>
      </c>
      <c r="M45" s="58">
        <f t="shared" si="5"/>
        <v>-909932</v>
      </c>
      <c r="N45" s="58">
        <f t="shared" si="5"/>
        <v>-12387785</v>
      </c>
      <c r="O45" s="58">
        <f t="shared" si="5"/>
        <v>-6864281</v>
      </c>
      <c r="P45" s="58">
        <f t="shared" si="5"/>
        <v>-2369741</v>
      </c>
      <c r="Q45" s="58">
        <f t="shared" si="5"/>
        <v>-11098970</v>
      </c>
      <c r="R45" s="58">
        <f t="shared" si="5"/>
        <v>-20332992</v>
      </c>
      <c r="S45" s="58">
        <f t="shared" si="5"/>
        <v>-653283</v>
      </c>
      <c r="T45" s="58">
        <f t="shared" si="5"/>
        <v>-5341625</v>
      </c>
      <c r="U45" s="58">
        <f t="shared" si="5"/>
        <v>-6488394</v>
      </c>
      <c r="V45" s="58">
        <f t="shared" si="5"/>
        <v>-12483302</v>
      </c>
      <c r="W45" s="58">
        <f t="shared" si="5"/>
        <v>-63963150</v>
      </c>
      <c r="X45" s="58">
        <f t="shared" si="5"/>
        <v>-72326472</v>
      </c>
      <c r="Y45" s="58">
        <f t="shared" si="5"/>
        <v>8363322</v>
      </c>
      <c r="Z45" s="59">
        <f>+IF(X45&lt;&gt;0,+(Y45/X45)*100,0)</f>
        <v>-11.563293174316589</v>
      </c>
      <c r="AA45" s="56">
        <f>SUM(AA43:AA44)</f>
        <v>-72326472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-96281871</v>
      </c>
      <c r="D47" s="71">
        <f>SUM(D45:D46)</f>
        <v>0</v>
      </c>
      <c r="E47" s="72">
        <f t="shared" si="6"/>
        <v>-10005104</v>
      </c>
      <c r="F47" s="73">
        <f t="shared" si="6"/>
        <v>-72326472</v>
      </c>
      <c r="G47" s="73">
        <f t="shared" si="6"/>
        <v>-8871191</v>
      </c>
      <c r="H47" s="74">
        <f t="shared" si="6"/>
        <v>-1752430</v>
      </c>
      <c r="I47" s="74">
        <f t="shared" si="6"/>
        <v>-8135450</v>
      </c>
      <c r="J47" s="74">
        <f t="shared" si="6"/>
        <v>-18759071</v>
      </c>
      <c r="K47" s="74">
        <f t="shared" si="6"/>
        <v>-6120918</v>
      </c>
      <c r="L47" s="74">
        <f t="shared" si="6"/>
        <v>-5356935</v>
      </c>
      <c r="M47" s="73">
        <f t="shared" si="6"/>
        <v>-909932</v>
      </c>
      <c r="N47" s="73">
        <f t="shared" si="6"/>
        <v>-12387785</v>
      </c>
      <c r="O47" s="74">
        <f t="shared" si="6"/>
        <v>-6864281</v>
      </c>
      <c r="P47" s="74">
        <f t="shared" si="6"/>
        <v>-2369741</v>
      </c>
      <c r="Q47" s="74">
        <f t="shared" si="6"/>
        <v>-11098970</v>
      </c>
      <c r="R47" s="74">
        <f t="shared" si="6"/>
        <v>-20332992</v>
      </c>
      <c r="S47" s="74">
        <f t="shared" si="6"/>
        <v>-653283</v>
      </c>
      <c r="T47" s="73">
        <f t="shared" si="6"/>
        <v>-5341625</v>
      </c>
      <c r="U47" s="73">
        <f t="shared" si="6"/>
        <v>-6488394</v>
      </c>
      <c r="V47" s="74">
        <f t="shared" si="6"/>
        <v>-12483302</v>
      </c>
      <c r="W47" s="74">
        <f t="shared" si="6"/>
        <v>-63963150</v>
      </c>
      <c r="X47" s="74">
        <f t="shared" si="6"/>
        <v>-72326472</v>
      </c>
      <c r="Y47" s="74">
        <f t="shared" si="6"/>
        <v>8363322</v>
      </c>
      <c r="Z47" s="75">
        <f>+IF(X47&lt;&gt;0,+(Y47/X47)*100,0)</f>
        <v>-11.563293174316589</v>
      </c>
      <c r="AA47" s="76">
        <f>SUM(AA45:AA46)</f>
        <v>-72326472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1137039545</v>
      </c>
      <c r="D6" s="6"/>
      <c r="E6" s="7">
        <v>1362010573</v>
      </c>
      <c r="F6" s="8">
        <v>1362010573</v>
      </c>
      <c r="G6" s="8">
        <v>103992842</v>
      </c>
      <c r="H6" s="8">
        <v>115278697</v>
      </c>
      <c r="I6" s="8">
        <v>122967866</v>
      </c>
      <c r="J6" s="8">
        <v>342239405</v>
      </c>
      <c r="K6" s="8">
        <v>99206085</v>
      </c>
      <c r="L6" s="8">
        <v>108313739</v>
      </c>
      <c r="M6" s="8">
        <v>94547048</v>
      </c>
      <c r="N6" s="8">
        <v>302066872</v>
      </c>
      <c r="O6" s="8">
        <v>108277500</v>
      </c>
      <c r="P6" s="8">
        <v>102871555</v>
      </c>
      <c r="Q6" s="8">
        <v>103697475</v>
      </c>
      <c r="R6" s="8">
        <v>314846530</v>
      </c>
      <c r="S6" s="8">
        <v>101254467</v>
      </c>
      <c r="T6" s="8">
        <v>94200581</v>
      </c>
      <c r="U6" s="8">
        <v>99478561</v>
      </c>
      <c r="V6" s="8">
        <v>294933609</v>
      </c>
      <c r="W6" s="8">
        <v>1254086416</v>
      </c>
      <c r="X6" s="8">
        <v>1362010573</v>
      </c>
      <c r="Y6" s="8">
        <v>-107924157</v>
      </c>
      <c r="Z6" s="2">
        <v>-7.9238854043756382</v>
      </c>
      <c r="AA6" s="6">
        <v>1362010573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2387264</v>
      </c>
      <c r="D15" s="6"/>
      <c r="E15" s="7">
        <v>42748</v>
      </c>
      <c r="F15" s="8">
        <v>42748</v>
      </c>
      <c r="G15" s="8"/>
      <c r="H15" s="8">
        <v>20280</v>
      </c>
      <c r="I15" s="8"/>
      <c r="J15" s="8">
        <v>20280</v>
      </c>
      <c r="K15" s="8">
        <v>22293</v>
      </c>
      <c r="L15" s="8"/>
      <c r="M15" s="8"/>
      <c r="N15" s="8">
        <v>22293</v>
      </c>
      <c r="O15" s="8">
        <v>7261</v>
      </c>
      <c r="P15" s="8">
        <v>157948</v>
      </c>
      <c r="Q15" s="8"/>
      <c r="R15" s="8">
        <v>165209</v>
      </c>
      <c r="S15" s="8">
        <v>50827</v>
      </c>
      <c r="T15" s="8">
        <v>50827</v>
      </c>
      <c r="U15" s="8">
        <v>174264</v>
      </c>
      <c r="V15" s="8">
        <v>275918</v>
      </c>
      <c r="W15" s="8">
        <v>483700</v>
      </c>
      <c r="X15" s="8">
        <v>42748</v>
      </c>
      <c r="Y15" s="8">
        <v>440952</v>
      </c>
      <c r="Z15" s="2">
        <v>1031.5149246748385</v>
      </c>
      <c r="AA15" s="6">
        <v>42748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149313999</v>
      </c>
      <c r="D18" s="6"/>
      <c r="E18" s="7">
        <v>145674367</v>
      </c>
      <c r="F18" s="8">
        <v>151674367</v>
      </c>
      <c r="G18" s="8"/>
      <c r="H18" s="8">
        <v>1016398</v>
      </c>
      <c r="I18" s="8">
        <v>383527</v>
      </c>
      <c r="J18" s="8">
        <v>1399925</v>
      </c>
      <c r="K18" s="8">
        <v>133478</v>
      </c>
      <c r="L18" s="8">
        <v>2837102</v>
      </c>
      <c r="M18" s="8">
        <v>622937</v>
      </c>
      <c r="N18" s="8">
        <v>3593517</v>
      </c>
      <c r="O18" s="8">
        <v>333338</v>
      </c>
      <c r="P18" s="8">
        <v>6760402</v>
      </c>
      <c r="Q18" s="8">
        <v>145767014</v>
      </c>
      <c r="R18" s="8">
        <v>152860754</v>
      </c>
      <c r="S18" s="8">
        <v>285232</v>
      </c>
      <c r="T18" s="8">
        <v>892718</v>
      </c>
      <c r="U18" s="8"/>
      <c r="V18" s="8">
        <v>1177950</v>
      </c>
      <c r="W18" s="8">
        <v>159032146</v>
      </c>
      <c r="X18" s="8">
        <v>151674367</v>
      </c>
      <c r="Y18" s="8">
        <v>7357779</v>
      </c>
      <c r="Z18" s="2">
        <v>4.8510365630864971</v>
      </c>
      <c r="AA18" s="6">
        <v>151674367</v>
      </c>
    </row>
    <row r="19" spans="1:27" ht="13.5" x14ac:dyDescent="0.25">
      <c r="A19" s="23" t="s">
        <v>46</v>
      </c>
      <c r="B19" s="29" t="s">
        <v>32</v>
      </c>
      <c r="C19" s="6">
        <v>383</v>
      </c>
      <c r="D19" s="6"/>
      <c r="E19" s="7">
        <v>44002686</v>
      </c>
      <c r="F19" s="26">
        <v>44002686</v>
      </c>
      <c r="G19" s="26"/>
      <c r="H19" s="26"/>
      <c r="I19" s="26">
        <v>2687</v>
      </c>
      <c r="J19" s="26">
        <v>2687</v>
      </c>
      <c r="K19" s="26"/>
      <c r="L19" s="26"/>
      <c r="M19" s="26"/>
      <c r="N19" s="26"/>
      <c r="O19" s="26">
        <v>-3090</v>
      </c>
      <c r="P19" s="26">
        <v>174</v>
      </c>
      <c r="Q19" s="26"/>
      <c r="R19" s="26">
        <v>-2916</v>
      </c>
      <c r="S19" s="26"/>
      <c r="T19" s="26"/>
      <c r="U19" s="26">
        <v>3339</v>
      </c>
      <c r="V19" s="26">
        <v>3339</v>
      </c>
      <c r="W19" s="26">
        <v>3110</v>
      </c>
      <c r="X19" s="26">
        <v>44002686</v>
      </c>
      <c r="Y19" s="26">
        <v>-43999576</v>
      </c>
      <c r="Z19" s="27">
        <v>-99.992932249635842</v>
      </c>
      <c r="AA19" s="28">
        <v>44002686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1288741191</v>
      </c>
      <c r="D21" s="33">
        <f t="shared" si="0"/>
        <v>0</v>
      </c>
      <c r="E21" s="34">
        <f t="shared" si="0"/>
        <v>1551730374</v>
      </c>
      <c r="F21" s="35">
        <f t="shared" si="0"/>
        <v>1557730374</v>
      </c>
      <c r="G21" s="35">
        <f t="shared" si="0"/>
        <v>103992842</v>
      </c>
      <c r="H21" s="35">
        <f t="shared" si="0"/>
        <v>116315375</v>
      </c>
      <c r="I21" s="35">
        <f t="shared" si="0"/>
        <v>123354080</v>
      </c>
      <c r="J21" s="35">
        <f t="shared" si="0"/>
        <v>343662297</v>
      </c>
      <c r="K21" s="35">
        <f t="shared" si="0"/>
        <v>99361856</v>
      </c>
      <c r="L21" s="35">
        <f t="shared" si="0"/>
        <v>111150841</v>
      </c>
      <c r="M21" s="35">
        <f t="shared" si="0"/>
        <v>95169985</v>
      </c>
      <c r="N21" s="35">
        <f t="shared" si="0"/>
        <v>305682682</v>
      </c>
      <c r="O21" s="35">
        <f t="shared" si="0"/>
        <v>108615009</v>
      </c>
      <c r="P21" s="35">
        <f t="shared" si="0"/>
        <v>109790079</v>
      </c>
      <c r="Q21" s="35">
        <f t="shared" si="0"/>
        <v>249464489</v>
      </c>
      <c r="R21" s="35">
        <f t="shared" si="0"/>
        <v>467869577</v>
      </c>
      <c r="S21" s="35">
        <f t="shared" si="0"/>
        <v>101590526</v>
      </c>
      <c r="T21" s="35">
        <f t="shared" si="0"/>
        <v>95144126</v>
      </c>
      <c r="U21" s="35">
        <f t="shared" si="0"/>
        <v>99656164</v>
      </c>
      <c r="V21" s="35">
        <f t="shared" si="0"/>
        <v>296390816</v>
      </c>
      <c r="W21" s="35">
        <f t="shared" si="0"/>
        <v>1413605372</v>
      </c>
      <c r="X21" s="35">
        <f t="shared" si="0"/>
        <v>1557730374</v>
      </c>
      <c r="Y21" s="35">
        <f t="shared" si="0"/>
        <v>-144125002</v>
      </c>
      <c r="Z21" s="36">
        <f>+IF(X21&lt;&gt;0,+(Y21/X21)*100,0)</f>
        <v>-9.2522431613059126</v>
      </c>
      <c r="AA21" s="33">
        <f>SUM(AA5:AA20)</f>
        <v>1557730374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58913065</v>
      </c>
      <c r="D24" s="6"/>
      <c r="E24" s="7">
        <v>57533072</v>
      </c>
      <c r="F24" s="8">
        <v>57533072</v>
      </c>
      <c r="G24" s="8">
        <v>5522535</v>
      </c>
      <c r="H24" s="8">
        <v>4847325</v>
      </c>
      <c r="I24" s="8">
        <v>5838733</v>
      </c>
      <c r="J24" s="8">
        <v>16208593</v>
      </c>
      <c r="K24" s="8">
        <v>6030517</v>
      </c>
      <c r="L24" s="8">
        <v>5363666</v>
      </c>
      <c r="M24" s="8">
        <v>4346801</v>
      </c>
      <c r="N24" s="8">
        <v>15740984</v>
      </c>
      <c r="O24" s="8">
        <v>5347296</v>
      </c>
      <c r="P24" s="8">
        <v>5324198</v>
      </c>
      <c r="Q24" s="8">
        <v>5698024</v>
      </c>
      <c r="R24" s="8">
        <v>16369518</v>
      </c>
      <c r="S24" s="8">
        <v>5466341</v>
      </c>
      <c r="T24" s="8">
        <v>5726777</v>
      </c>
      <c r="U24" s="8">
        <v>5723962</v>
      </c>
      <c r="V24" s="8">
        <v>16917080</v>
      </c>
      <c r="W24" s="8">
        <v>65236175</v>
      </c>
      <c r="X24" s="8">
        <v>57533072</v>
      </c>
      <c r="Y24" s="8">
        <v>7703103</v>
      </c>
      <c r="Z24" s="2">
        <v>13.388999982479643</v>
      </c>
      <c r="AA24" s="6">
        <v>57533072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20059262</v>
      </c>
      <c r="D26" s="6"/>
      <c r="E26" s="7">
        <v>67140819</v>
      </c>
      <c r="F26" s="8">
        <v>64320819</v>
      </c>
      <c r="G26" s="8"/>
      <c r="H26" s="8"/>
      <c r="I26" s="8"/>
      <c r="J26" s="8"/>
      <c r="K26" s="8"/>
      <c r="L26" s="8"/>
      <c r="M26" s="8"/>
      <c r="N26" s="8"/>
      <c r="O26" s="8">
        <v>6262</v>
      </c>
      <c r="P26" s="8">
        <v>3760</v>
      </c>
      <c r="Q26" s="8">
        <v>28259</v>
      </c>
      <c r="R26" s="8">
        <v>38281</v>
      </c>
      <c r="S26" s="8"/>
      <c r="T26" s="8">
        <v>37295657</v>
      </c>
      <c r="U26" s="8"/>
      <c r="V26" s="8">
        <v>37295657</v>
      </c>
      <c r="W26" s="8">
        <v>37333938</v>
      </c>
      <c r="X26" s="8">
        <v>64320819</v>
      </c>
      <c r="Y26" s="8">
        <v>-26986881</v>
      </c>
      <c r="Z26" s="2">
        <v>-41.956681241885306</v>
      </c>
      <c r="AA26" s="6">
        <v>64320819</v>
      </c>
    </row>
    <row r="27" spans="1:27" ht="13.5" x14ac:dyDescent="0.25">
      <c r="A27" s="25" t="s">
        <v>53</v>
      </c>
      <c r="B27" s="24" t="s">
        <v>32</v>
      </c>
      <c r="C27" s="6">
        <v>52290256</v>
      </c>
      <c r="D27" s="6"/>
      <c r="E27" s="7">
        <v>53743319</v>
      </c>
      <c r="F27" s="8">
        <v>53743319</v>
      </c>
      <c r="G27" s="8"/>
      <c r="H27" s="8">
        <v>8957220</v>
      </c>
      <c r="I27" s="8">
        <v>4478610</v>
      </c>
      <c r="J27" s="8">
        <v>13435830</v>
      </c>
      <c r="K27" s="8"/>
      <c r="L27" s="8"/>
      <c r="M27" s="8">
        <v>13435830</v>
      </c>
      <c r="N27" s="8">
        <v>13435830</v>
      </c>
      <c r="O27" s="8">
        <v>4478610</v>
      </c>
      <c r="P27" s="8">
        <v>4478610</v>
      </c>
      <c r="Q27" s="8">
        <v>4478610</v>
      </c>
      <c r="R27" s="8">
        <v>13435830</v>
      </c>
      <c r="S27" s="8">
        <v>4478610</v>
      </c>
      <c r="T27" s="8">
        <v>4478610</v>
      </c>
      <c r="U27" s="8">
        <v>4478610</v>
      </c>
      <c r="V27" s="8">
        <v>13435830</v>
      </c>
      <c r="W27" s="8">
        <v>53743320</v>
      </c>
      <c r="X27" s="8">
        <v>53743319</v>
      </c>
      <c r="Y27" s="8">
        <v>1</v>
      </c>
      <c r="Z27" s="2"/>
      <c r="AA27" s="6">
        <v>53743319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5842554</v>
      </c>
      <c r="F28" s="8">
        <v>5842554</v>
      </c>
      <c r="G28" s="8"/>
      <c r="H28" s="8"/>
      <c r="I28" s="8"/>
      <c r="J28" s="8"/>
      <c r="K28" s="8"/>
      <c r="L28" s="8"/>
      <c r="M28" s="8"/>
      <c r="N28" s="8"/>
      <c r="O28" s="8"/>
      <c r="P28" s="8">
        <v>5842554</v>
      </c>
      <c r="Q28" s="8"/>
      <c r="R28" s="8">
        <v>5842554</v>
      </c>
      <c r="S28" s="8"/>
      <c r="T28" s="8"/>
      <c r="U28" s="8"/>
      <c r="V28" s="8"/>
      <c r="W28" s="8">
        <v>5842554</v>
      </c>
      <c r="X28" s="8">
        <v>5842554</v>
      </c>
      <c r="Y28" s="8"/>
      <c r="Z28" s="2"/>
      <c r="AA28" s="6">
        <v>5842554</v>
      </c>
    </row>
    <row r="29" spans="1:27" ht="13.5" x14ac:dyDescent="0.25">
      <c r="A29" s="25" t="s">
        <v>55</v>
      </c>
      <c r="B29" s="24" t="s">
        <v>32</v>
      </c>
      <c r="C29" s="6">
        <v>886815769</v>
      </c>
      <c r="D29" s="6"/>
      <c r="E29" s="7">
        <v>870000000</v>
      </c>
      <c r="F29" s="8">
        <v>1047600578</v>
      </c>
      <c r="G29" s="8">
        <v>122692311</v>
      </c>
      <c r="H29" s="8">
        <v>123587581</v>
      </c>
      <c r="I29" s="8">
        <v>76887994</v>
      </c>
      <c r="J29" s="8">
        <v>323167886</v>
      </c>
      <c r="K29" s="8">
        <v>75224111</v>
      </c>
      <c r="L29" s="8">
        <v>77147301</v>
      </c>
      <c r="M29" s="8">
        <v>74388514</v>
      </c>
      <c r="N29" s="8">
        <v>226759926</v>
      </c>
      <c r="O29" s="8">
        <v>73119947</v>
      </c>
      <c r="P29" s="8">
        <v>72727368</v>
      </c>
      <c r="Q29" s="8">
        <v>77698546</v>
      </c>
      <c r="R29" s="8">
        <v>223545861</v>
      </c>
      <c r="S29" s="8">
        <v>71263913</v>
      </c>
      <c r="T29" s="8">
        <v>76800772</v>
      </c>
      <c r="U29" s="8">
        <v>1558541</v>
      </c>
      <c r="V29" s="8">
        <v>149623226</v>
      </c>
      <c r="W29" s="8">
        <v>923096899</v>
      </c>
      <c r="X29" s="8">
        <v>1047600578</v>
      </c>
      <c r="Y29" s="8">
        <v>-124503679</v>
      </c>
      <c r="Z29" s="2">
        <v>-11.884651613852011</v>
      </c>
      <c r="AA29" s="6">
        <v>1047600578</v>
      </c>
    </row>
    <row r="30" spans="1:27" ht="13.5" x14ac:dyDescent="0.25">
      <c r="A30" s="25" t="s">
        <v>56</v>
      </c>
      <c r="B30" s="24" t="s">
        <v>32</v>
      </c>
      <c r="C30" s="6">
        <v>12630221</v>
      </c>
      <c r="D30" s="6"/>
      <c r="E30" s="7">
        <v>12791988</v>
      </c>
      <c r="F30" s="8">
        <v>12106531</v>
      </c>
      <c r="G30" s="8">
        <v>990462</v>
      </c>
      <c r="H30" s="8">
        <v>1162702</v>
      </c>
      <c r="I30" s="8">
        <v>1266493</v>
      </c>
      <c r="J30" s="8">
        <v>3419657</v>
      </c>
      <c r="K30" s="8">
        <v>898279</v>
      </c>
      <c r="L30" s="8">
        <v>684913</v>
      </c>
      <c r="M30" s="8">
        <v>775669</v>
      </c>
      <c r="N30" s="8">
        <v>2358861</v>
      </c>
      <c r="O30" s="8">
        <v>2230902</v>
      </c>
      <c r="P30" s="8">
        <v>1142780</v>
      </c>
      <c r="Q30" s="8">
        <v>696625</v>
      </c>
      <c r="R30" s="8">
        <v>4070307</v>
      </c>
      <c r="S30" s="8">
        <v>1710962</v>
      </c>
      <c r="T30" s="8">
        <v>1097158</v>
      </c>
      <c r="U30" s="8">
        <v>2086883</v>
      </c>
      <c r="V30" s="8">
        <v>4895003</v>
      </c>
      <c r="W30" s="8">
        <v>14743828</v>
      </c>
      <c r="X30" s="8">
        <v>12106531</v>
      </c>
      <c r="Y30" s="8">
        <v>2637297</v>
      </c>
      <c r="Z30" s="2">
        <v>21.784084970335432</v>
      </c>
      <c r="AA30" s="6">
        <v>12106531</v>
      </c>
    </row>
    <row r="31" spans="1:27" ht="13.5" x14ac:dyDescent="0.25">
      <c r="A31" s="25" t="s">
        <v>57</v>
      </c>
      <c r="B31" s="24" t="s">
        <v>32</v>
      </c>
      <c r="C31" s="6">
        <v>33546880</v>
      </c>
      <c r="D31" s="6"/>
      <c r="E31" s="7">
        <v>42688500</v>
      </c>
      <c r="F31" s="8">
        <v>51188500</v>
      </c>
      <c r="G31" s="8"/>
      <c r="H31" s="8">
        <v>847993</v>
      </c>
      <c r="I31" s="8">
        <v>1149250</v>
      </c>
      <c r="J31" s="8">
        <v>1997243</v>
      </c>
      <c r="K31" s="8">
        <v>544380</v>
      </c>
      <c r="L31" s="8">
        <v>1943992</v>
      </c>
      <c r="M31" s="8">
        <v>10900847</v>
      </c>
      <c r="N31" s="8">
        <v>13389219</v>
      </c>
      <c r="O31" s="8">
        <v>1475021</v>
      </c>
      <c r="P31" s="8">
        <v>7002168</v>
      </c>
      <c r="Q31" s="8">
        <v>8696288</v>
      </c>
      <c r="R31" s="8">
        <v>17173477</v>
      </c>
      <c r="S31" s="8">
        <v>1439654</v>
      </c>
      <c r="T31" s="8">
        <v>5124779</v>
      </c>
      <c r="U31" s="8">
        <v>775973</v>
      </c>
      <c r="V31" s="8">
        <v>7340406</v>
      </c>
      <c r="W31" s="8">
        <v>39900345</v>
      </c>
      <c r="X31" s="8">
        <v>51188500</v>
      </c>
      <c r="Y31" s="8">
        <v>-11288155</v>
      </c>
      <c r="Z31" s="2">
        <v>-22.052130849702571</v>
      </c>
      <c r="AA31" s="6">
        <v>51188500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52663844</v>
      </c>
      <c r="D33" s="6"/>
      <c r="E33" s="7">
        <v>8556000</v>
      </c>
      <c r="F33" s="8">
        <v>9027500</v>
      </c>
      <c r="G33" s="8">
        <v>669881</v>
      </c>
      <c r="H33" s="8">
        <v>996298</v>
      </c>
      <c r="I33" s="8">
        <v>1729276</v>
      </c>
      <c r="J33" s="8">
        <v>3395455</v>
      </c>
      <c r="K33" s="8">
        <v>1223300</v>
      </c>
      <c r="L33" s="8">
        <v>860729</v>
      </c>
      <c r="M33" s="8">
        <v>1104639</v>
      </c>
      <c r="N33" s="8">
        <v>3188668</v>
      </c>
      <c r="O33" s="8">
        <v>1417046</v>
      </c>
      <c r="P33" s="8">
        <v>795024</v>
      </c>
      <c r="Q33" s="8">
        <v>1307319</v>
      </c>
      <c r="R33" s="8">
        <v>3519389</v>
      </c>
      <c r="S33" s="8">
        <v>1050579</v>
      </c>
      <c r="T33" s="8">
        <v>1092781</v>
      </c>
      <c r="U33" s="8">
        <v>1446948</v>
      </c>
      <c r="V33" s="8">
        <v>3590308</v>
      </c>
      <c r="W33" s="8">
        <v>13693820</v>
      </c>
      <c r="X33" s="8">
        <v>9027500</v>
      </c>
      <c r="Y33" s="8">
        <v>4666320</v>
      </c>
      <c r="Z33" s="2">
        <v>51.690058155635555</v>
      </c>
      <c r="AA33" s="6">
        <v>9027500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1116919297</v>
      </c>
      <c r="D35" s="33">
        <f>SUM(D24:D34)</f>
        <v>0</v>
      </c>
      <c r="E35" s="34">
        <f t="shared" si="1"/>
        <v>1118296252</v>
      </c>
      <c r="F35" s="35">
        <f t="shared" si="1"/>
        <v>1301362873</v>
      </c>
      <c r="G35" s="35">
        <f t="shared" si="1"/>
        <v>129875189</v>
      </c>
      <c r="H35" s="35">
        <f t="shared" si="1"/>
        <v>140399119</v>
      </c>
      <c r="I35" s="35">
        <f t="shared" si="1"/>
        <v>91350356</v>
      </c>
      <c r="J35" s="35">
        <f t="shared" si="1"/>
        <v>361624664</v>
      </c>
      <c r="K35" s="35">
        <f t="shared" si="1"/>
        <v>83920587</v>
      </c>
      <c r="L35" s="35">
        <f t="shared" si="1"/>
        <v>86000601</v>
      </c>
      <c r="M35" s="35">
        <f t="shared" si="1"/>
        <v>104952300</v>
      </c>
      <c r="N35" s="35">
        <f t="shared" si="1"/>
        <v>274873488</v>
      </c>
      <c r="O35" s="35">
        <f t="shared" si="1"/>
        <v>88075084</v>
      </c>
      <c r="P35" s="35">
        <f t="shared" si="1"/>
        <v>97316462</v>
      </c>
      <c r="Q35" s="35">
        <f t="shared" si="1"/>
        <v>98603671</v>
      </c>
      <c r="R35" s="35">
        <f t="shared" si="1"/>
        <v>283995217</v>
      </c>
      <c r="S35" s="35">
        <f t="shared" si="1"/>
        <v>85410059</v>
      </c>
      <c r="T35" s="35">
        <f t="shared" si="1"/>
        <v>131616534</v>
      </c>
      <c r="U35" s="35">
        <f t="shared" si="1"/>
        <v>16070917</v>
      </c>
      <c r="V35" s="35">
        <f t="shared" si="1"/>
        <v>233097510</v>
      </c>
      <c r="W35" s="35">
        <f t="shared" si="1"/>
        <v>1153590879</v>
      </c>
      <c r="X35" s="35">
        <f t="shared" si="1"/>
        <v>1301362873</v>
      </c>
      <c r="Y35" s="35">
        <f t="shared" si="1"/>
        <v>-147771994</v>
      </c>
      <c r="Z35" s="36">
        <f>+IF(X35&lt;&gt;0,+(Y35/X35)*100,0)</f>
        <v>-11.355172109631868</v>
      </c>
      <c r="AA35" s="33">
        <f>SUM(AA24:AA34)</f>
        <v>1301362873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171821894</v>
      </c>
      <c r="D37" s="46">
        <f>+D21-D35</f>
        <v>0</v>
      </c>
      <c r="E37" s="47">
        <f t="shared" si="2"/>
        <v>433434122</v>
      </c>
      <c r="F37" s="48">
        <f t="shared" si="2"/>
        <v>256367501</v>
      </c>
      <c r="G37" s="48">
        <f t="shared" si="2"/>
        <v>-25882347</v>
      </c>
      <c r="H37" s="48">
        <f t="shared" si="2"/>
        <v>-24083744</v>
      </c>
      <c r="I37" s="48">
        <f t="shared" si="2"/>
        <v>32003724</v>
      </c>
      <c r="J37" s="48">
        <f t="shared" si="2"/>
        <v>-17962367</v>
      </c>
      <c r="K37" s="48">
        <f t="shared" si="2"/>
        <v>15441269</v>
      </c>
      <c r="L37" s="48">
        <f t="shared" si="2"/>
        <v>25150240</v>
      </c>
      <c r="M37" s="48">
        <f t="shared" si="2"/>
        <v>-9782315</v>
      </c>
      <c r="N37" s="48">
        <f t="shared" si="2"/>
        <v>30809194</v>
      </c>
      <c r="O37" s="48">
        <f t="shared" si="2"/>
        <v>20539925</v>
      </c>
      <c r="P37" s="48">
        <f t="shared" si="2"/>
        <v>12473617</v>
      </c>
      <c r="Q37" s="48">
        <f t="shared" si="2"/>
        <v>150860818</v>
      </c>
      <c r="R37" s="48">
        <f t="shared" si="2"/>
        <v>183874360</v>
      </c>
      <c r="S37" s="48">
        <f t="shared" si="2"/>
        <v>16180467</v>
      </c>
      <c r="T37" s="48">
        <f t="shared" si="2"/>
        <v>-36472408</v>
      </c>
      <c r="U37" s="48">
        <f t="shared" si="2"/>
        <v>83585247</v>
      </c>
      <c r="V37" s="48">
        <f t="shared" si="2"/>
        <v>63293306</v>
      </c>
      <c r="W37" s="48">
        <f t="shared" si="2"/>
        <v>260014493</v>
      </c>
      <c r="X37" s="48">
        <f>IF(F21=F35,0,X21-X35)</f>
        <v>256367501</v>
      </c>
      <c r="Y37" s="48">
        <f t="shared" si="2"/>
        <v>3646992</v>
      </c>
      <c r="Z37" s="49">
        <f>+IF(X37&lt;&gt;0,+(Y37/X37)*100,0)</f>
        <v>1.4225640870135094</v>
      </c>
      <c r="AA37" s="46">
        <f>+AA21-AA35</f>
        <v>256367501</v>
      </c>
    </row>
    <row r="38" spans="1:27" ht="23.1" customHeight="1" x14ac:dyDescent="0.25">
      <c r="A38" s="50" t="s">
        <v>62</v>
      </c>
      <c r="B38" s="29" t="s">
        <v>32</v>
      </c>
      <c r="C38" s="6">
        <v>30564348</v>
      </c>
      <c r="D38" s="6"/>
      <c r="E38" s="7">
        <v>75206000</v>
      </c>
      <c r="F38" s="8">
        <v>69206000</v>
      </c>
      <c r="G38" s="8"/>
      <c r="H38" s="8">
        <v>6775984</v>
      </c>
      <c r="I38" s="8">
        <v>2556847</v>
      </c>
      <c r="J38" s="8">
        <v>9332831</v>
      </c>
      <c r="K38" s="8">
        <v>889853</v>
      </c>
      <c r="L38" s="8">
        <v>18914011</v>
      </c>
      <c r="M38" s="8">
        <v>4152910</v>
      </c>
      <c r="N38" s="8">
        <v>23956774</v>
      </c>
      <c r="O38" s="8">
        <v>2222251</v>
      </c>
      <c r="P38" s="8">
        <v>5069348</v>
      </c>
      <c r="Q38" s="8">
        <v>617645</v>
      </c>
      <c r="R38" s="8">
        <v>7909244</v>
      </c>
      <c r="S38" s="8">
        <v>1901549</v>
      </c>
      <c r="T38" s="8">
        <v>5951457</v>
      </c>
      <c r="U38" s="8"/>
      <c r="V38" s="8">
        <v>7853006</v>
      </c>
      <c r="W38" s="8">
        <v>49051855</v>
      </c>
      <c r="X38" s="8">
        <v>69206000</v>
      </c>
      <c r="Y38" s="8">
        <v>-20154145</v>
      </c>
      <c r="Z38" s="2">
        <v>-29.121961968615441</v>
      </c>
      <c r="AA38" s="6">
        <v>69206000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202386242</v>
      </c>
      <c r="D41" s="56">
        <f>SUM(D37:D40)</f>
        <v>0</v>
      </c>
      <c r="E41" s="57">
        <f t="shared" si="3"/>
        <v>508640122</v>
      </c>
      <c r="F41" s="58">
        <f t="shared" si="3"/>
        <v>325573501</v>
      </c>
      <c r="G41" s="58">
        <f t="shared" si="3"/>
        <v>-25882347</v>
      </c>
      <c r="H41" s="58">
        <f t="shared" si="3"/>
        <v>-17307760</v>
      </c>
      <c r="I41" s="58">
        <f t="shared" si="3"/>
        <v>34560571</v>
      </c>
      <c r="J41" s="58">
        <f t="shared" si="3"/>
        <v>-8629536</v>
      </c>
      <c r="K41" s="58">
        <f t="shared" si="3"/>
        <v>16331122</v>
      </c>
      <c r="L41" s="58">
        <f t="shared" si="3"/>
        <v>44064251</v>
      </c>
      <c r="M41" s="58">
        <f t="shared" si="3"/>
        <v>-5629405</v>
      </c>
      <c r="N41" s="58">
        <f t="shared" si="3"/>
        <v>54765968</v>
      </c>
      <c r="O41" s="58">
        <f t="shared" si="3"/>
        <v>22762176</v>
      </c>
      <c r="P41" s="58">
        <f t="shared" si="3"/>
        <v>17542965</v>
      </c>
      <c r="Q41" s="58">
        <f t="shared" si="3"/>
        <v>151478463</v>
      </c>
      <c r="R41" s="58">
        <f t="shared" si="3"/>
        <v>191783604</v>
      </c>
      <c r="S41" s="58">
        <f t="shared" si="3"/>
        <v>18082016</v>
      </c>
      <c r="T41" s="58">
        <f t="shared" si="3"/>
        <v>-30520951</v>
      </c>
      <c r="U41" s="58">
        <f t="shared" si="3"/>
        <v>83585247</v>
      </c>
      <c r="V41" s="58">
        <f t="shared" si="3"/>
        <v>71146312</v>
      </c>
      <c r="W41" s="58">
        <f t="shared" si="3"/>
        <v>309066348</v>
      </c>
      <c r="X41" s="58">
        <f t="shared" si="3"/>
        <v>325573501</v>
      </c>
      <c r="Y41" s="58">
        <f t="shared" si="3"/>
        <v>-16507153</v>
      </c>
      <c r="Z41" s="59">
        <f>+IF(X41&lt;&gt;0,+(Y41/X41)*100,0)</f>
        <v>-5.0701770719355936</v>
      </c>
      <c r="AA41" s="56">
        <f>SUM(AA37:AA40)</f>
        <v>325573501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202386242</v>
      </c>
      <c r="D43" s="64">
        <f>+D41-D42</f>
        <v>0</v>
      </c>
      <c r="E43" s="65">
        <f t="shared" si="4"/>
        <v>508640122</v>
      </c>
      <c r="F43" s="66">
        <f t="shared" si="4"/>
        <v>325573501</v>
      </c>
      <c r="G43" s="66">
        <f t="shared" si="4"/>
        <v>-25882347</v>
      </c>
      <c r="H43" s="66">
        <f t="shared" si="4"/>
        <v>-17307760</v>
      </c>
      <c r="I43" s="66">
        <f t="shared" si="4"/>
        <v>34560571</v>
      </c>
      <c r="J43" s="66">
        <f t="shared" si="4"/>
        <v>-8629536</v>
      </c>
      <c r="K43" s="66">
        <f t="shared" si="4"/>
        <v>16331122</v>
      </c>
      <c r="L43" s="66">
        <f t="shared" si="4"/>
        <v>44064251</v>
      </c>
      <c r="M43" s="66">
        <f t="shared" si="4"/>
        <v>-5629405</v>
      </c>
      <c r="N43" s="66">
        <f t="shared" si="4"/>
        <v>54765968</v>
      </c>
      <c r="O43" s="66">
        <f t="shared" si="4"/>
        <v>22762176</v>
      </c>
      <c r="P43" s="66">
        <f t="shared" si="4"/>
        <v>17542965</v>
      </c>
      <c r="Q43" s="66">
        <f t="shared" si="4"/>
        <v>151478463</v>
      </c>
      <c r="R43" s="66">
        <f t="shared" si="4"/>
        <v>191783604</v>
      </c>
      <c r="S43" s="66">
        <f t="shared" si="4"/>
        <v>18082016</v>
      </c>
      <c r="T43" s="66">
        <f t="shared" si="4"/>
        <v>-30520951</v>
      </c>
      <c r="U43" s="66">
        <f t="shared" si="4"/>
        <v>83585247</v>
      </c>
      <c r="V43" s="66">
        <f t="shared" si="4"/>
        <v>71146312</v>
      </c>
      <c r="W43" s="66">
        <f t="shared" si="4"/>
        <v>309066348</v>
      </c>
      <c r="X43" s="66">
        <f t="shared" si="4"/>
        <v>325573501</v>
      </c>
      <c r="Y43" s="66">
        <f t="shared" si="4"/>
        <v>-16507153</v>
      </c>
      <c r="Z43" s="67">
        <f>+IF(X43&lt;&gt;0,+(Y43/X43)*100,0)</f>
        <v>-5.0701770719355936</v>
      </c>
      <c r="AA43" s="64">
        <f>+AA41-AA42</f>
        <v>325573501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202386242</v>
      </c>
      <c r="D45" s="56">
        <f>SUM(D43:D44)</f>
        <v>0</v>
      </c>
      <c r="E45" s="57">
        <f t="shared" si="5"/>
        <v>508640122</v>
      </c>
      <c r="F45" s="58">
        <f t="shared" si="5"/>
        <v>325573501</v>
      </c>
      <c r="G45" s="58">
        <f t="shared" si="5"/>
        <v>-25882347</v>
      </c>
      <c r="H45" s="58">
        <f t="shared" si="5"/>
        <v>-17307760</v>
      </c>
      <c r="I45" s="58">
        <f t="shared" si="5"/>
        <v>34560571</v>
      </c>
      <c r="J45" s="58">
        <f t="shared" si="5"/>
        <v>-8629536</v>
      </c>
      <c r="K45" s="58">
        <f t="shared" si="5"/>
        <v>16331122</v>
      </c>
      <c r="L45" s="58">
        <f t="shared" si="5"/>
        <v>44064251</v>
      </c>
      <c r="M45" s="58">
        <f t="shared" si="5"/>
        <v>-5629405</v>
      </c>
      <c r="N45" s="58">
        <f t="shared" si="5"/>
        <v>54765968</v>
      </c>
      <c r="O45" s="58">
        <f t="shared" si="5"/>
        <v>22762176</v>
      </c>
      <c r="P45" s="58">
        <f t="shared" si="5"/>
        <v>17542965</v>
      </c>
      <c r="Q45" s="58">
        <f t="shared" si="5"/>
        <v>151478463</v>
      </c>
      <c r="R45" s="58">
        <f t="shared" si="5"/>
        <v>191783604</v>
      </c>
      <c r="S45" s="58">
        <f t="shared" si="5"/>
        <v>18082016</v>
      </c>
      <c r="T45" s="58">
        <f t="shared" si="5"/>
        <v>-30520951</v>
      </c>
      <c r="U45" s="58">
        <f t="shared" si="5"/>
        <v>83585247</v>
      </c>
      <c r="V45" s="58">
        <f t="shared" si="5"/>
        <v>71146312</v>
      </c>
      <c r="W45" s="58">
        <f t="shared" si="5"/>
        <v>309066348</v>
      </c>
      <c r="X45" s="58">
        <f t="shared" si="5"/>
        <v>325573501</v>
      </c>
      <c r="Y45" s="58">
        <f t="shared" si="5"/>
        <v>-16507153</v>
      </c>
      <c r="Z45" s="59">
        <f>+IF(X45&lt;&gt;0,+(Y45/X45)*100,0)</f>
        <v>-5.0701770719355936</v>
      </c>
      <c r="AA45" s="56">
        <f>SUM(AA43:AA44)</f>
        <v>325573501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202386242</v>
      </c>
      <c r="D47" s="71">
        <f>SUM(D45:D46)</f>
        <v>0</v>
      </c>
      <c r="E47" s="72">
        <f t="shared" si="6"/>
        <v>508640122</v>
      </c>
      <c r="F47" s="73">
        <f t="shared" si="6"/>
        <v>325573501</v>
      </c>
      <c r="G47" s="73">
        <f t="shared" si="6"/>
        <v>-25882347</v>
      </c>
      <c r="H47" s="74">
        <f t="shared" si="6"/>
        <v>-17307760</v>
      </c>
      <c r="I47" s="74">
        <f t="shared" si="6"/>
        <v>34560571</v>
      </c>
      <c r="J47" s="74">
        <f t="shared" si="6"/>
        <v>-8629536</v>
      </c>
      <c r="K47" s="74">
        <f t="shared" si="6"/>
        <v>16331122</v>
      </c>
      <c r="L47" s="74">
        <f t="shared" si="6"/>
        <v>44064251</v>
      </c>
      <c r="M47" s="73">
        <f t="shared" si="6"/>
        <v>-5629405</v>
      </c>
      <c r="N47" s="73">
        <f t="shared" si="6"/>
        <v>54765968</v>
      </c>
      <c r="O47" s="74">
        <f t="shared" si="6"/>
        <v>22762176</v>
      </c>
      <c r="P47" s="74">
        <f t="shared" si="6"/>
        <v>17542965</v>
      </c>
      <c r="Q47" s="74">
        <f t="shared" si="6"/>
        <v>151478463</v>
      </c>
      <c r="R47" s="74">
        <f t="shared" si="6"/>
        <v>191783604</v>
      </c>
      <c r="S47" s="74">
        <f t="shared" si="6"/>
        <v>18082016</v>
      </c>
      <c r="T47" s="73">
        <f t="shared" si="6"/>
        <v>-30520951</v>
      </c>
      <c r="U47" s="73">
        <f t="shared" si="6"/>
        <v>83585247</v>
      </c>
      <c r="V47" s="74">
        <f t="shared" si="6"/>
        <v>71146312</v>
      </c>
      <c r="W47" s="74">
        <f t="shared" si="6"/>
        <v>309066348</v>
      </c>
      <c r="X47" s="74">
        <f t="shared" si="6"/>
        <v>325573501</v>
      </c>
      <c r="Y47" s="74">
        <f t="shared" si="6"/>
        <v>-16507153</v>
      </c>
      <c r="Z47" s="75">
        <f>+IF(X47&lt;&gt;0,+(Y47/X47)*100,0)</f>
        <v>-5.0701770719355936</v>
      </c>
      <c r="AA47" s="76">
        <f>SUM(AA45:AA46)</f>
        <v>325573501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68F34D9-247C-400E-8635-89AC6F3608AF}"/>
</file>

<file path=customXml/itemProps2.xml><?xml version="1.0" encoding="utf-8"?>
<ds:datastoreItem xmlns:ds="http://schemas.openxmlformats.org/officeDocument/2006/customXml" ds:itemID="{E6262ABF-2781-42E5-A752-F58566B0DF6C}"/>
</file>

<file path=customXml/itemProps3.xml><?xml version="1.0" encoding="utf-8"?>
<ds:datastoreItem xmlns:ds="http://schemas.openxmlformats.org/officeDocument/2006/customXml" ds:itemID="{2BF22003-E048-401B-9FD5-815C18CD5B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2022-08-15T09:07:05Z</dcterms:created>
  <dcterms:modified xsi:type="dcterms:W3CDTF">2022-08-15T09:08:03Z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